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Trabalhos DUPL/Projetos/Planilha Pesquisa de Preços/"/>
    </mc:Choice>
  </mc:AlternateContent>
  <xr:revisionPtr revIDLastSave="145" documentId="13_ncr:1_{04575381-07EB-407A-9BB7-CBC0F7C0CA94}" xr6:coauthVersionLast="47" xr6:coauthVersionMax="47" xr10:uidLastSave="{B2BDECF8-1D7E-492E-B252-686D44DB1D65}"/>
  <bookViews>
    <workbookView xWindow="-120" yWindow="-120" windowWidth="38640" windowHeight="15840" tabRatio="830" firstSheet="4" activeTab="4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J33" i="105"/>
  <c r="J34" i="105"/>
  <c r="F59" i="105" s="1"/>
  <c r="J35" i="105"/>
  <c r="J36" i="105"/>
  <c r="D61" i="105" s="1"/>
  <c r="J37" i="105"/>
  <c r="G62" i="105" s="1"/>
  <c r="J62" i="105" s="1"/>
  <c r="J38" i="105"/>
  <c r="J39" i="105"/>
  <c r="E64" i="105" s="1"/>
  <c r="J40" i="105"/>
  <c r="J41" i="105"/>
  <c r="G66" i="105" s="1"/>
  <c r="J42" i="105"/>
  <c r="J43" i="105"/>
  <c r="J44" i="105"/>
  <c r="G69" i="105" s="1"/>
  <c r="J69" i="105" s="1"/>
  <c r="J45" i="105"/>
  <c r="J46" i="105"/>
  <c r="G71" i="105" s="1"/>
  <c r="J47" i="105"/>
  <c r="J48" i="105"/>
  <c r="F73" i="105" s="1"/>
  <c r="J49" i="105"/>
  <c r="J50" i="105"/>
  <c r="F75" i="105" s="1"/>
  <c r="J51" i="105"/>
  <c r="D57" i="105"/>
  <c r="J32" i="95"/>
  <c r="J33" i="95"/>
  <c r="F58" i="95" s="1"/>
  <c r="J34" i="95"/>
  <c r="F59" i="95" s="1"/>
  <c r="J35" i="95"/>
  <c r="F60" i="95" s="1"/>
  <c r="J36" i="95"/>
  <c r="D61" i="95" s="1"/>
  <c r="J37" i="95"/>
  <c r="J38" i="95"/>
  <c r="J39" i="95"/>
  <c r="F64" i="95" s="1"/>
  <c r="J40" i="95"/>
  <c r="E65" i="95" s="1"/>
  <c r="J41" i="95"/>
  <c r="J42" i="95"/>
  <c r="F67" i="95" s="1"/>
  <c r="J43" i="95"/>
  <c r="J44" i="95"/>
  <c r="J45" i="95"/>
  <c r="J46" i="95"/>
  <c r="J47" i="95"/>
  <c r="J48" i="95"/>
  <c r="F73" i="95" s="1"/>
  <c r="J49" i="95"/>
  <c r="F74" i="95" s="1"/>
  <c r="J50" i="95"/>
  <c r="F75" i="95" s="1"/>
  <c r="J51" i="95"/>
  <c r="E76" i="95" s="1"/>
  <c r="E57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D57" i="89" s="1"/>
  <c r="J33" i="89"/>
  <c r="J34" i="89"/>
  <c r="J35" i="89"/>
  <c r="J36" i="89"/>
  <c r="J37" i="89"/>
  <c r="G62" i="89" s="1"/>
  <c r="J62" i="89" s="1"/>
  <c r="J38" i="89"/>
  <c r="J39" i="89"/>
  <c r="E64" i="89" s="1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P60" i="119"/>
  <c r="M51" i="119"/>
  <c r="N51" i="119" s="1"/>
  <c r="L51" i="119"/>
  <c r="N50" i="119"/>
  <c r="M50" i="119"/>
  <c r="L50" i="119"/>
  <c r="M49" i="119"/>
  <c r="N49" i="119" s="1"/>
  <c r="L49" i="119"/>
  <c r="N48" i="119"/>
  <c r="M48" i="119"/>
  <c r="L48" i="119"/>
  <c r="U47" i="119"/>
  <c r="N47" i="119"/>
  <c r="M47" i="119"/>
  <c r="L47" i="119"/>
  <c r="M46" i="119"/>
  <c r="N46" i="119" s="1"/>
  <c r="L46" i="119"/>
  <c r="N45" i="119"/>
  <c r="M45" i="119"/>
  <c r="L45" i="119"/>
  <c r="U44" i="119"/>
  <c r="T44" i="119"/>
  <c r="R44" i="119"/>
  <c r="P44" i="119"/>
  <c r="N44" i="119"/>
  <c r="M44" i="119"/>
  <c r="L44" i="119"/>
  <c r="N43" i="119"/>
  <c r="M43" i="119"/>
  <c r="L43" i="119"/>
  <c r="T42" i="119"/>
  <c r="R42" i="119"/>
  <c r="P42" i="119"/>
  <c r="N42" i="119"/>
  <c r="M42" i="119"/>
  <c r="L42" i="119"/>
  <c r="U41" i="119"/>
  <c r="N41" i="119"/>
  <c r="M41" i="119"/>
  <c r="L41" i="119"/>
  <c r="Q40" i="119"/>
  <c r="N40" i="119"/>
  <c r="M40" i="119"/>
  <c r="L40" i="119"/>
  <c r="Q39" i="119"/>
  <c r="N39" i="119"/>
  <c r="M39" i="119"/>
  <c r="L39" i="119"/>
  <c r="N38" i="119"/>
  <c r="M38" i="119"/>
  <c r="L38" i="119"/>
  <c r="M37" i="119"/>
  <c r="N37" i="119" s="1"/>
  <c r="L37" i="119"/>
  <c r="N36" i="119"/>
  <c r="M36" i="119"/>
  <c r="L36" i="119"/>
  <c r="N35" i="119"/>
  <c r="M35" i="119"/>
  <c r="L35" i="119"/>
  <c r="N34" i="119"/>
  <c r="M34" i="119"/>
  <c r="L34" i="119"/>
  <c r="U50" i="119"/>
  <c r="N33" i="119"/>
  <c r="M33" i="119"/>
  <c r="L33" i="119"/>
  <c r="M32" i="119"/>
  <c r="N32" i="119" s="1"/>
  <c r="L32" i="119"/>
  <c r="P31" i="119"/>
  <c r="U25" i="119"/>
  <c r="F25" i="119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U72" i="105"/>
  <c r="P69" i="105"/>
  <c r="M51" i="105"/>
  <c r="N51" i="105" s="1"/>
  <c r="L51" i="105"/>
  <c r="N50" i="105"/>
  <c r="M50" i="105"/>
  <c r="L50" i="105"/>
  <c r="M49" i="105"/>
  <c r="N49" i="105" s="1"/>
  <c r="L49" i="105"/>
  <c r="M48" i="105"/>
  <c r="N48" i="105" s="1"/>
  <c r="L48" i="105"/>
  <c r="U47" i="105"/>
  <c r="N47" i="105"/>
  <c r="M47" i="105"/>
  <c r="L47" i="105"/>
  <c r="M46" i="105"/>
  <c r="N46" i="105" s="1"/>
  <c r="L46" i="105"/>
  <c r="M45" i="105"/>
  <c r="N45" i="105" s="1"/>
  <c r="L45" i="105"/>
  <c r="U44" i="105"/>
  <c r="T44" i="105"/>
  <c r="R44" i="105"/>
  <c r="P44" i="105"/>
  <c r="N44" i="105"/>
  <c r="M44" i="105"/>
  <c r="L44" i="105"/>
  <c r="N43" i="105"/>
  <c r="M43" i="105"/>
  <c r="L43" i="105"/>
  <c r="T42" i="105"/>
  <c r="R42" i="105"/>
  <c r="P42" i="105"/>
  <c r="N42" i="105"/>
  <c r="M42" i="105"/>
  <c r="L42" i="105"/>
  <c r="U41" i="105"/>
  <c r="M41" i="105"/>
  <c r="N41" i="105" s="1"/>
  <c r="L41" i="105"/>
  <c r="Q40" i="105"/>
  <c r="N40" i="105"/>
  <c r="M40" i="105"/>
  <c r="L40" i="105"/>
  <c r="Q39" i="105"/>
  <c r="M39" i="105"/>
  <c r="N39" i="105" s="1"/>
  <c r="L39" i="105"/>
  <c r="U38" i="105"/>
  <c r="N38" i="105"/>
  <c r="M38" i="105"/>
  <c r="L38" i="105"/>
  <c r="M37" i="105"/>
  <c r="N37" i="105" s="1"/>
  <c r="L37" i="105"/>
  <c r="N36" i="105"/>
  <c r="M36" i="105"/>
  <c r="L36" i="105"/>
  <c r="M35" i="105"/>
  <c r="N35" i="105" s="1"/>
  <c r="L35" i="105"/>
  <c r="N34" i="105"/>
  <c r="M34" i="105"/>
  <c r="L34" i="105"/>
  <c r="N33" i="105"/>
  <c r="M33" i="105"/>
  <c r="L33" i="105"/>
  <c r="U50" i="105"/>
  <c r="M32" i="105"/>
  <c r="N32" i="105" s="1"/>
  <c r="L32" i="105"/>
  <c r="P31" i="105"/>
  <c r="U25" i="105"/>
  <c r="Q35" i="105" s="1"/>
  <c r="Q37" i="105" s="1"/>
  <c r="F25" i="105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P69" i="95"/>
  <c r="P67" i="95"/>
  <c r="P60" i="95"/>
  <c r="M51" i="95"/>
  <c r="N51" i="95" s="1"/>
  <c r="L51" i="95"/>
  <c r="N50" i="95"/>
  <c r="M50" i="95"/>
  <c r="L50" i="95"/>
  <c r="M49" i="95"/>
  <c r="N49" i="95" s="1"/>
  <c r="L49" i="95"/>
  <c r="N48" i="95"/>
  <c r="M48" i="95"/>
  <c r="L48" i="95"/>
  <c r="U47" i="95"/>
  <c r="N47" i="95"/>
  <c r="M47" i="95"/>
  <c r="L47" i="95"/>
  <c r="M46" i="95"/>
  <c r="N46" i="95" s="1"/>
  <c r="L46" i="95"/>
  <c r="N45" i="95"/>
  <c r="M45" i="95"/>
  <c r="L45" i="95"/>
  <c r="U44" i="95"/>
  <c r="T44" i="95"/>
  <c r="R44" i="95"/>
  <c r="P44" i="95"/>
  <c r="N44" i="95"/>
  <c r="M44" i="95"/>
  <c r="L44" i="95"/>
  <c r="U50" i="95"/>
  <c r="N43" i="95"/>
  <c r="M43" i="95"/>
  <c r="L43" i="95"/>
  <c r="T42" i="95"/>
  <c r="R42" i="95"/>
  <c r="P42" i="95"/>
  <c r="N42" i="95"/>
  <c r="M42" i="95"/>
  <c r="L42" i="95"/>
  <c r="U41" i="95"/>
  <c r="N41" i="95"/>
  <c r="M41" i="95"/>
  <c r="L41" i="95"/>
  <c r="Q40" i="95"/>
  <c r="N40" i="95"/>
  <c r="M40" i="95"/>
  <c r="L40" i="95"/>
  <c r="Q39" i="95"/>
  <c r="N39" i="95"/>
  <c r="M39" i="95"/>
  <c r="L39" i="95"/>
  <c r="N38" i="95"/>
  <c r="M38" i="95"/>
  <c r="L38" i="95"/>
  <c r="M37" i="95"/>
  <c r="N37" i="95" s="1"/>
  <c r="L37" i="95"/>
  <c r="N36" i="95"/>
  <c r="M36" i="95"/>
  <c r="L36" i="95"/>
  <c r="N35" i="95"/>
  <c r="M35" i="95"/>
  <c r="L35" i="95"/>
  <c r="N34" i="95"/>
  <c r="M34" i="95"/>
  <c r="L34" i="95"/>
  <c r="N33" i="95"/>
  <c r="M33" i="95"/>
  <c r="L33" i="95"/>
  <c r="N32" i="95"/>
  <c r="M32" i="95"/>
  <c r="L32" i="95"/>
  <c r="P31" i="95"/>
  <c r="U25" i="95"/>
  <c r="F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N50" i="91"/>
  <c r="M50" i="91"/>
  <c r="L50" i="91"/>
  <c r="M49" i="91"/>
  <c r="N49" i="91" s="1"/>
  <c r="L49" i="91"/>
  <c r="N48" i="91"/>
  <c r="M48" i="91"/>
  <c r="L48" i="91"/>
  <c r="U47" i="91"/>
  <c r="N47" i="91"/>
  <c r="M47" i="9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N43" i="91"/>
  <c r="M43" i="91"/>
  <c r="L43" i="91"/>
  <c r="T42" i="91"/>
  <c r="R42" i="91"/>
  <c r="P42" i="91"/>
  <c r="N42" i="91"/>
  <c r="M42" i="91"/>
  <c r="L42" i="91"/>
  <c r="U41" i="91"/>
  <c r="M41" i="91"/>
  <c r="N41" i="91" s="1"/>
  <c r="L41" i="91"/>
  <c r="Q40" i="91"/>
  <c r="N40" i="91"/>
  <c r="M40" i="91"/>
  <c r="L40" i="91"/>
  <c r="Q39" i="91"/>
  <c r="M39" i="91"/>
  <c r="N39" i="91" s="1"/>
  <c r="L39" i="91"/>
  <c r="N38" i="91"/>
  <c r="M38" i="91"/>
  <c r="L38" i="91"/>
  <c r="M37" i="91"/>
  <c r="N37" i="91" s="1"/>
  <c r="L37" i="91"/>
  <c r="N36" i="91"/>
  <c r="M36" i="91"/>
  <c r="L36" i="91"/>
  <c r="N35" i="91"/>
  <c r="M35" i="91"/>
  <c r="L35" i="91"/>
  <c r="N34" i="91"/>
  <c r="M34" i="91"/>
  <c r="L34" i="91"/>
  <c r="U50" i="91"/>
  <c r="N33" i="91"/>
  <c r="M33" i="91"/>
  <c r="L33" i="91"/>
  <c r="M32" i="91"/>
  <c r="N32" i="91" s="1"/>
  <c r="L32" i="91"/>
  <c r="P31" i="91"/>
  <c r="U25" i="91"/>
  <c r="F25" i="91"/>
  <c r="M51" i="90"/>
  <c r="N51" i="90" s="1"/>
  <c r="L51" i="90"/>
  <c r="U50" i="90"/>
  <c r="N50" i="90"/>
  <c r="M50" i="90"/>
  <c r="L50" i="90"/>
  <c r="M49" i="90"/>
  <c r="N49" i="90" s="1"/>
  <c r="L49" i="90"/>
  <c r="M48" i="90"/>
  <c r="N48" i="90" s="1"/>
  <c r="L48" i="90"/>
  <c r="U47" i="90"/>
  <c r="N47" i="90"/>
  <c r="M47" i="90"/>
  <c r="L47" i="90"/>
  <c r="M46" i="90"/>
  <c r="N46" i="90" s="1"/>
  <c r="L46" i="90"/>
  <c r="M45" i="90"/>
  <c r="N45" i="90" s="1"/>
  <c r="L45" i="90"/>
  <c r="U44" i="90"/>
  <c r="T44" i="90"/>
  <c r="R44" i="90"/>
  <c r="P44" i="90"/>
  <c r="N44" i="90"/>
  <c r="M44" i="90"/>
  <c r="L44" i="90"/>
  <c r="N43" i="90"/>
  <c r="M43" i="90"/>
  <c r="L43" i="90"/>
  <c r="T42" i="90"/>
  <c r="R42" i="90"/>
  <c r="P42" i="90"/>
  <c r="N42" i="90"/>
  <c r="M42" i="90"/>
  <c r="L42" i="90"/>
  <c r="U41" i="90"/>
  <c r="M41" i="90"/>
  <c r="N41" i="90" s="1"/>
  <c r="L41" i="90"/>
  <c r="Q40" i="90"/>
  <c r="N40" i="90"/>
  <c r="M40" i="90"/>
  <c r="L40" i="90"/>
  <c r="Q39" i="90"/>
  <c r="M39" i="90"/>
  <c r="N39" i="90" s="1"/>
  <c r="L39" i="90"/>
  <c r="N38" i="90"/>
  <c r="M38" i="90"/>
  <c r="L38" i="90"/>
  <c r="M37" i="90"/>
  <c r="N37" i="90" s="1"/>
  <c r="L37" i="90"/>
  <c r="N36" i="90"/>
  <c r="M36" i="90"/>
  <c r="L36" i="90"/>
  <c r="M35" i="90"/>
  <c r="N35" i="90" s="1"/>
  <c r="L35" i="90"/>
  <c r="N34" i="90"/>
  <c r="M34" i="90"/>
  <c r="L34" i="90"/>
  <c r="N33" i="90"/>
  <c r="M33" i="90"/>
  <c r="L33" i="90"/>
  <c r="M32" i="90"/>
  <c r="N32" i="90" s="1"/>
  <c r="L32" i="90"/>
  <c r="U35" i="90" s="1"/>
  <c r="P31" i="90"/>
  <c r="U25" i="90"/>
  <c r="Q35" i="90" s="1"/>
  <c r="Q37" i="90" s="1"/>
  <c r="F25" i="90"/>
  <c r="M51" i="89"/>
  <c r="N51" i="89" s="1"/>
  <c r="L51" i="89"/>
  <c r="N50" i="89"/>
  <c r="M50" i="89"/>
  <c r="L50" i="89"/>
  <c r="M49" i="89"/>
  <c r="N49" i="89" s="1"/>
  <c r="L49" i="89"/>
  <c r="M48" i="89"/>
  <c r="N48" i="89" s="1"/>
  <c r="L48" i="89"/>
  <c r="U47" i="89"/>
  <c r="N47" i="89"/>
  <c r="M47" i="89"/>
  <c r="L47" i="89"/>
  <c r="M46" i="89"/>
  <c r="N46" i="89" s="1"/>
  <c r="L46" i="89"/>
  <c r="M45" i="89"/>
  <c r="N45" i="89" s="1"/>
  <c r="L45" i="89"/>
  <c r="U44" i="89"/>
  <c r="T44" i="89"/>
  <c r="R44" i="89"/>
  <c r="P44" i="89"/>
  <c r="N44" i="89"/>
  <c r="M44" i="89"/>
  <c r="L44" i="89"/>
  <c r="N43" i="89"/>
  <c r="M43" i="89"/>
  <c r="L43" i="89"/>
  <c r="T42" i="89"/>
  <c r="R42" i="89"/>
  <c r="P42" i="89"/>
  <c r="N42" i="89"/>
  <c r="M42" i="89"/>
  <c r="L42" i="89"/>
  <c r="U41" i="89"/>
  <c r="M41" i="89"/>
  <c r="N41" i="89" s="1"/>
  <c r="L41" i="89"/>
  <c r="Q40" i="89"/>
  <c r="N40" i="89"/>
  <c r="M40" i="89"/>
  <c r="L40" i="89"/>
  <c r="U50" i="89"/>
  <c r="Q39" i="89"/>
  <c r="M39" i="89"/>
  <c r="N39" i="89" s="1"/>
  <c r="L39" i="89"/>
  <c r="N38" i="89"/>
  <c r="M38" i="89"/>
  <c r="L38" i="89"/>
  <c r="M37" i="89"/>
  <c r="N37" i="89" s="1"/>
  <c r="L37" i="89"/>
  <c r="N36" i="89"/>
  <c r="M36" i="89"/>
  <c r="L36" i="89"/>
  <c r="M35" i="89"/>
  <c r="N35" i="89" s="1"/>
  <c r="L35" i="89"/>
  <c r="N34" i="89"/>
  <c r="M34" i="89"/>
  <c r="L34" i="89"/>
  <c r="N33" i="89"/>
  <c r="M33" i="89"/>
  <c r="L33" i="89"/>
  <c r="M32" i="89"/>
  <c r="N32" i="89" s="1"/>
  <c r="L32" i="89"/>
  <c r="U35" i="89" s="1"/>
  <c r="P31" i="89"/>
  <c r="U25" i="89"/>
  <c r="Q35" i="89" s="1"/>
  <c r="Q37" i="89" s="1"/>
  <c r="F25" i="89"/>
  <c r="M51" i="88"/>
  <c r="N51" i="88" s="1"/>
  <c r="L51" i="88"/>
  <c r="N50" i="88"/>
  <c r="M50" i="88"/>
  <c r="L50" i="88"/>
  <c r="M49" i="88"/>
  <c r="N49" i="88" s="1"/>
  <c r="L49" i="88"/>
  <c r="M48" i="88"/>
  <c r="N48" i="88" s="1"/>
  <c r="L48" i="88"/>
  <c r="U47" i="88"/>
  <c r="N47" i="88"/>
  <c r="M47" i="88"/>
  <c r="L47" i="88"/>
  <c r="M46" i="88"/>
  <c r="N46" i="88" s="1"/>
  <c r="L46" i="88"/>
  <c r="M45" i="88"/>
  <c r="N45" i="88" s="1"/>
  <c r="L45" i="88"/>
  <c r="U44" i="88"/>
  <c r="T44" i="88"/>
  <c r="R44" i="88"/>
  <c r="P44" i="88"/>
  <c r="N44" i="88"/>
  <c r="M44" i="88"/>
  <c r="L44" i="88"/>
  <c r="N43" i="88"/>
  <c r="M43" i="88"/>
  <c r="L43" i="88"/>
  <c r="T42" i="88"/>
  <c r="R42" i="88"/>
  <c r="P42" i="88"/>
  <c r="N42" i="88"/>
  <c r="M42" i="88"/>
  <c r="L42" i="88"/>
  <c r="U50" i="88"/>
  <c r="U41" i="88"/>
  <c r="M41" i="88"/>
  <c r="N41" i="88" s="1"/>
  <c r="L41" i="88"/>
  <c r="Q40" i="88"/>
  <c r="N40" i="88"/>
  <c r="M40" i="88"/>
  <c r="L40" i="88"/>
  <c r="Q39" i="88"/>
  <c r="M39" i="88"/>
  <c r="N39" i="88" s="1"/>
  <c r="L39" i="88"/>
  <c r="N38" i="88"/>
  <c r="M38" i="88"/>
  <c r="L38" i="88"/>
  <c r="M37" i="88"/>
  <c r="N37" i="88" s="1"/>
  <c r="L37" i="88"/>
  <c r="N36" i="88"/>
  <c r="M36" i="88"/>
  <c r="L36" i="88"/>
  <c r="M35" i="88"/>
  <c r="N35" i="88" s="1"/>
  <c r="L35" i="88"/>
  <c r="N34" i="88"/>
  <c r="M34" i="88"/>
  <c r="L34" i="88"/>
  <c r="N33" i="88"/>
  <c r="M33" i="88"/>
  <c r="L33" i="88"/>
  <c r="M32" i="88"/>
  <c r="N32" i="88" s="1"/>
  <c r="L32" i="88"/>
  <c r="U35" i="88" s="1"/>
  <c r="P31" i="88"/>
  <c r="U25" i="88"/>
  <c r="Q35" i="88" s="1"/>
  <c r="Q37" i="88" s="1"/>
  <c r="F25" i="88"/>
  <c r="M51" i="87"/>
  <c r="N51" i="87" s="1"/>
  <c r="L51" i="87"/>
  <c r="N50" i="87"/>
  <c r="M50" i="87"/>
  <c r="L50" i="87"/>
  <c r="M49" i="87"/>
  <c r="N49" i="87" s="1"/>
  <c r="L49" i="87"/>
  <c r="M48" i="87"/>
  <c r="N48" i="87" s="1"/>
  <c r="L48" i="87"/>
  <c r="U47" i="87"/>
  <c r="N47" i="87"/>
  <c r="M47" i="87"/>
  <c r="L47" i="87"/>
  <c r="M46" i="87"/>
  <c r="N46" i="87" s="1"/>
  <c r="L46" i="87"/>
  <c r="M45" i="87"/>
  <c r="N45" i="87" s="1"/>
  <c r="L45" i="87"/>
  <c r="U44" i="87"/>
  <c r="T44" i="87"/>
  <c r="R44" i="87"/>
  <c r="P44" i="87"/>
  <c r="N44" i="87"/>
  <c r="M44" i="87"/>
  <c r="L44" i="87"/>
  <c r="N43" i="87"/>
  <c r="M43" i="87"/>
  <c r="L43" i="87"/>
  <c r="T42" i="87"/>
  <c r="R42" i="87"/>
  <c r="P42" i="87"/>
  <c r="N42" i="87"/>
  <c r="M42" i="87"/>
  <c r="L42" i="87"/>
  <c r="U41" i="87"/>
  <c r="M41" i="87"/>
  <c r="N41" i="87" s="1"/>
  <c r="L41" i="87"/>
  <c r="Q40" i="87"/>
  <c r="N40" i="87"/>
  <c r="M40" i="87"/>
  <c r="L40" i="87"/>
  <c r="U50" i="87"/>
  <c r="Q39" i="87"/>
  <c r="M39" i="87"/>
  <c r="N39" i="87" s="1"/>
  <c r="L39" i="87"/>
  <c r="N38" i="87"/>
  <c r="M38" i="87"/>
  <c r="L38" i="87"/>
  <c r="M37" i="87"/>
  <c r="N37" i="87" s="1"/>
  <c r="L37" i="87"/>
  <c r="N36" i="87"/>
  <c r="M36" i="87"/>
  <c r="L36" i="87"/>
  <c r="M35" i="87"/>
  <c r="N35" i="87" s="1"/>
  <c r="L35" i="87"/>
  <c r="N34" i="87"/>
  <c r="M34" i="87"/>
  <c r="L34" i="87"/>
  <c r="N33" i="87"/>
  <c r="M33" i="87"/>
  <c r="L33" i="87"/>
  <c r="M32" i="87"/>
  <c r="N32" i="87" s="1"/>
  <c r="L32" i="87"/>
  <c r="U35" i="87" s="1"/>
  <c r="P31" i="87"/>
  <c r="U25" i="87"/>
  <c r="Q35" i="87" s="1"/>
  <c r="Q37" i="87" s="1"/>
  <c r="F25" i="87"/>
  <c r="N51" i="86"/>
  <c r="M51" i="86"/>
  <c r="L51" i="86"/>
  <c r="N50" i="86"/>
  <c r="M50" i="86"/>
  <c r="L50" i="86"/>
  <c r="M49" i="86"/>
  <c r="N49" i="86" s="1"/>
  <c r="L49" i="86"/>
  <c r="M48" i="86"/>
  <c r="N48" i="86" s="1"/>
  <c r="L48" i="86"/>
  <c r="U47" i="86"/>
  <c r="N47" i="86"/>
  <c r="M47" i="86"/>
  <c r="L47" i="86"/>
  <c r="M46" i="86"/>
  <c r="N46" i="86" s="1"/>
  <c r="L46" i="86"/>
  <c r="N45" i="86"/>
  <c r="M45" i="86"/>
  <c r="L45" i="86"/>
  <c r="T44" i="86"/>
  <c r="R44" i="86"/>
  <c r="P44" i="86"/>
  <c r="M44" i="86"/>
  <c r="N44" i="86" s="1"/>
  <c r="L44" i="86"/>
  <c r="N43" i="86"/>
  <c r="M43" i="86"/>
  <c r="L43" i="86"/>
  <c r="T42" i="86"/>
  <c r="R42" i="86"/>
  <c r="P42" i="86"/>
  <c r="N42" i="86"/>
  <c r="M42" i="86"/>
  <c r="L42" i="86"/>
  <c r="U41" i="86"/>
  <c r="N41" i="86"/>
  <c r="M41" i="86"/>
  <c r="L41" i="86"/>
  <c r="Q40" i="86"/>
  <c r="N40" i="86"/>
  <c r="M40" i="86"/>
  <c r="L40" i="86"/>
  <c r="Q39" i="86"/>
  <c r="N39" i="86"/>
  <c r="M39" i="86"/>
  <c r="L39" i="86"/>
  <c r="N38" i="86"/>
  <c r="M38" i="86"/>
  <c r="L38" i="86"/>
  <c r="M37" i="86"/>
  <c r="N37" i="86" s="1"/>
  <c r="L37" i="86"/>
  <c r="N36" i="86"/>
  <c r="M36" i="86"/>
  <c r="L36" i="86"/>
  <c r="M35" i="86"/>
  <c r="N35" i="86" s="1"/>
  <c r="L35" i="86"/>
  <c r="M34" i="86"/>
  <c r="N34" i="86" s="1"/>
  <c r="L34" i="86"/>
  <c r="N33" i="86"/>
  <c r="M33" i="86"/>
  <c r="L33" i="86"/>
  <c r="M32" i="86"/>
  <c r="N32" i="86" s="1"/>
  <c r="L32" i="86"/>
  <c r="U25" i="86"/>
  <c r="P31" i="86" s="1"/>
  <c r="G68" i="122" l="1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U28" i="9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U28" i="90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J68" i="93" l="1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U72" i="85"/>
  <c r="G69" i="85"/>
  <c r="G68" i="85"/>
  <c r="U66" i="85"/>
  <c r="D65" i="85"/>
  <c r="E64" i="85"/>
  <c r="G62" i="85"/>
  <c r="D57" i="85"/>
  <c r="M51" i="85"/>
  <c r="N51" i="85" s="1"/>
  <c r="L51" i="85"/>
  <c r="N50" i="85"/>
  <c r="M50" i="85"/>
  <c r="L50" i="85"/>
  <c r="M49" i="85"/>
  <c r="N49" i="85" s="1"/>
  <c r="L49" i="85"/>
  <c r="M48" i="85"/>
  <c r="N48" i="85" s="1"/>
  <c r="L48" i="85"/>
  <c r="U47" i="85"/>
  <c r="N47" i="85"/>
  <c r="M47" i="85"/>
  <c r="L47" i="85"/>
  <c r="M46" i="85"/>
  <c r="N46" i="85" s="1"/>
  <c r="L46" i="85"/>
  <c r="M45" i="85"/>
  <c r="N45" i="85" s="1"/>
  <c r="L45" i="85"/>
  <c r="U44" i="85"/>
  <c r="D76" i="85" s="1"/>
  <c r="T44" i="85"/>
  <c r="R44" i="85"/>
  <c r="P44" i="85"/>
  <c r="N44" i="85"/>
  <c r="M44" i="85"/>
  <c r="L44" i="85"/>
  <c r="N43" i="85"/>
  <c r="M43" i="85"/>
  <c r="L43" i="85"/>
  <c r="T42" i="85"/>
  <c r="R42" i="85"/>
  <c r="P42" i="85"/>
  <c r="N42" i="85"/>
  <c r="M42" i="85"/>
  <c r="L42" i="85"/>
  <c r="U41" i="85"/>
  <c r="M41" i="85"/>
  <c r="N41" i="85" s="1"/>
  <c r="L41" i="85"/>
  <c r="Q40" i="85"/>
  <c r="N40" i="85"/>
  <c r="M40" i="85"/>
  <c r="L40" i="85"/>
  <c r="Q39" i="85"/>
  <c r="M39" i="85"/>
  <c r="N39" i="85" s="1"/>
  <c r="L39" i="85"/>
  <c r="N38" i="85"/>
  <c r="M38" i="85"/>
  <c r="L38" i="85"/>
  <c r="G63" i="85"/>
  <c r="J63" i="85" s="1"/>
  <c r="M37" i="85"/>
  <c r="N37" i="85" s="1"/>
  <c r="L37" i="85"/>
  <c r="N36" i="85"/>
  <c r="M36" i="85"/>
  <c r="L36" i="85"/>
  <c r="M35" i="85"/>
  <c r="N35" i="85" s="1"/>
  <c r="L35" i="85"/>
  <c r="N34" i="85"/>
  <c r="M34" i="85"/>
  <c r="L34" i="85"/>
  <c r="N33" i="85"/>
  <c r="M33" i="85"/>
  <c r="L33" i="85"/>
  <c r="U50" i="85"/>
  <c r="M32" i="85"/>
  <c r="N32" i="85" s="1"/>
  <c r="L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M51" i="84"/>
  <c r="N51" i="84" s="1"/>
  <c r="L51" i="84"/>
  <c r="U50" i="84"/>
  <c r="N50" i="84"/>
  <c r="M50" i="84"/>
  <c r="L50" i="84"/>
  <c r="M49" i="84"/>
  <c r="N49" i="84" s="1"/>
  <c r="L49" i="84"/>
  <c r="M48" i="84"/>
  <c r="N48" i="84" s="1"/>
  <c r="L48" i="84"/>
  <c r="U47" i="84"/>
  <c r="N47" i="84"/>
  <c r="M47" i="84"/>
  <c r="L47" i="84"/>
  <c r="M46" i="84"/>
  <c r="N46" i="84" s="1"/>
  <c r="L46" i="84"/>
  <c r="M45" i="84"/>
  <c r="N45" i="84" s="1"/>
  <c r="L45" i="84"/>
  <c r="U44" i="84"/>
  <c r="T44" i="84"/>
  <c r="R44" i="84"/>
  <c r="P44" i="84"/>
  <c r="M44" i="84"/>
  <c r="N44" i="84" s="1"/>
  <c r="L44" i="84"/>
  <c r="N43" i="84"/>
  <c r="M43" i="84"/>
  <c r="L43" i="84"/>
  <c r="T42" i="84"/>
  <c r="R42" i="84"/>
  <c r="P42" i="84"/>
  <c r="N42" i="84"/>
  <c r="M42" i="84"/>
  <c r="L42" i="84"/>
  <c r="U41" i="84"/>
  <c r="M41" i="84"/>
  <c r="N41" i="84" s="1"/>
  <c r="L41" i="84"/>
  <c r="Q40" i="84"/>
  <c r="N40" i="84"/>
  <c r="M40" i="84"/>
  <c r="L40" i="84"/>
  <c r="Q39" i="84"/>
  <c r="M39" i="84"/>
  <c r="N39" i="84" s="1"/>
  <c r="L39" i="84"/>
  <c r="N38" i="84"/>
  <c r="M38" i="84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N33" i="84"/>
  <c r="M33" i="84"/>
  <c r="L33" i="84"/>
  <c r="M32" i="84"/>
  <c r="N32" i="84" s="1"/>
  <c r="L32" i="84"/>
  <c r="U32" i="84" s="1"/>
  <c r="P31" i="84"/>
  <c r="C27" i="84"/>
  <c r="U25" i="84"/>
  <c r="Q35" i="84" s="1"/>
  <c r="Q37" i="84" s="1"/>
  <c r="F25" i="84"/>
  <c r="M51" i="83"/>
  <c r="N51" i="83" s="1"/>
  <c r="L51" i="83"/>
  <c r="U50" i="83"/>
  <c r="N50" i="83"/>
  <c r="M50" i="83"/>
  <c r="L50" i="83"/>
  <c r="M49" i="83"/>
  <c r="N49" i="83" s="1"/>
  <c r="L49" i="83"/>
  <c r="M48" i="83"/>
  <c r="N48" i="83" s="1"/>
  <c r="L48" i="83"/>
  <c r="U47" i="83"/>
  <c r="N47" i="83"/>
  <c r="M47" i="83"/>
  <c r="L47" i="83"/>
  <c r="M46" i="83"/>
  <c r="N46" i="83" s="1"/>
  <c r="L46" i="83"/>
  <c r="M45" i="83"/>
  <c r="N45" i="83" s="1"/>
  <c r="L45" i="83"/>
  <c r="U44" i="83"/>
  <c r="T44" i="83"/>
  <c r="R44" i="83"/>
  <c r="P44" i="83"/>
  <c r="N44" i="83"/>
  <c r="M44" i="83"/>
  <c r="L44" i="83"/>
  <c r="N43" i="83"/>
  <c r="M43" i="83"/>
  <c r="L43" i="83"/>
  <c r="T42" i="83"/>
  <c r="R42" i="83"/>
  <c r="P42" i="83"/>
  <c r="N42" i="83"/>
  <c r="M42" i="83"/>
  <c r="L42" i="83"/>
  <c r="U41" i="83"/>
  <c r="M41" i="83"/>
  <c r="N41" i="83" s="1"/>
  <c r="L41" i="83"/>
  <c r="Q40" i="83"/>
  <c r="N40" i="83"/>
  <c r="M40" i="83"/>
  <c r="L40" i="83"/>
  <c r="Q39" i="83"/>
  <c r="M39" i="83"/>
  <c r="N39" i="83" s="1"/>
  <c r="L39" i="83"/>
  <c r="N38" i="83"/>
  <c r="M38" i="83"/>
  <c r="L38" i="83"/>
  <c r="M37" i="83"/>
  <c r="N37" i="83" s="1"/>
  <c r="L37" i="83"/>
  <c r="N36" i="83"/>
  <c r="M36" i="83"/>
  <c r="L36" i="83"/>
  <c r="Q35" i="83"/>
  <c r="Q37" i="83" s="1"/>
  <c r="M35" i="83"/>
  <c r="N35" i="83" s="1"/>
  <c r="L35" i="83"/>
  <c r="N34" i="83"/>
  <c r="M34" i="83"/>
  <c r="L34" i="83"/>
  <c r="U32" i="83" s="1"/>
  <c r="M33" i="83"/>
  <c r="N33" i="83" s="1"/>
  <c r="L33" i="83"/>
  <c r="M32" i="83"/>
  <c r="N32" i="83" s="1"/>
  <c r="L32" i="83"/>
  <c r="P31" i="83"/>
  <c r="C27" i="83"/>
  <c r="U25" i="83"/>
  <c r="F25" i="83"/>
  <c r="M51" i="82"/>
  <c r="N51" i="82" s="1"/>
  <c r="L51" i="82"/>
  <c r="N50" i="82"/>
  <c r="M50" i="82"/>
  <c r="L50" i="82"/>
  <c r="M49" i="82"/>
  <c r="N49" i="82" s="1"/>
  <c r="L49" i="82"/>
  <c r="N48" i="82"/>
  <c r="M48" i="82"/>
  <c r="L48" i="82"/>
  <c r="U47" i="82"/>
  <c r="N47" i="82"/>
  <c r="M47" i="82"/>
  <c r="L47" i="82"/>
  <c r="M46" i="82"/>
  <c r="N46" i="82" s="1"/>
  <c r="L46" i="82"/>
  <c r="N45" i="82"/>
  <c r="M45" i="82"/>
  <c r="L45" i="82"/>
  <c r="T44" i="82"/>
  <c r="R44" i="82"/>
  <c r="P44" i="82"/>
  <c r="N44" i="82"/>
  <c r="M44" i="82"/>
  <c r="L44" i="82"/>
  <c r="U50" i="82"/>
  <c r="N43" i="82"/>
  <c r="M43" i="82"/>
  <c r="L43" i="82"/>
  <c r="T42" i="82"/>
  <c r="R42" i="82"/>
  <c r="P42" i="82"/>
  <c r="N42" i="82"/>
  <c r="M42" i="82"/>
  <c r="L42" i="82"/>
  <c r="U41" i="82"/>
  <c r="N41" i="82"/>
  <c r="M41" i="82"/>
  <c r="L41" i="82"/>
  <c r="Q40" i="82"/>
  <c r="N40" i="82"/>
  <c r="M40" i="82"/>
  <c r="L40" i="82"/>
  <c r="Q39" i="82"/>
  <c r="N39" i="82"/>
  <c r="M39" i="82"/>
  <c r="L39" i="82"/>
  <c r="N38" i="82"/>
  <c r="M38" i="82"/>
  <c r="L38" i="82"/>
  <c r="M37" i="82"/>
  <c r="N37" i="82" s="1"/>
  <c r="L37" i="82"/>
  <c r="N36" i="82"/>
  <c r="M36" i="82"/>
  <c r="L36" i="82"/>
  <c r="N35" i="82"/>
  <c r="M35" i="82"/>
  <c r="L35" i="82"/>
  <c r="N34" i="82"/>
  <c r="M34" i="82"/>
  <c r="L34" i="82"/>
  <c r="N33" i="82"/>
  <c r="M33" i="82"/>
  <c r="L33" i="82"/>
  <c r="N32" i="82"/>
  <c r="M32" i="82"/>
  <c r="L32" i="82"/>
  <c r="P31" i="82"/>
  <c r="U25" i="82"/>
  <c r="F25" i="82"/>
  <c r="N51" i="81"/>
  <c r="M51" i="81"/>
  <c r="L51" i="81"/>
  <c r="U50" i="81"/>
  <c r="N50" i="81"/>
  <c r="M50" i="81"/>
  <c r="L50" i="81"/>
  <c r="M49" i="81"/>
  <c r="N49" i="81" s="1"/>
  <c r="L49" i="81"/>
  <c r="N48" i="81"/>
  <c r="M48" i="81"/>
  <c r="L48" i="81"/>
  <c r="U47" i="81"/>
  <c r="N47" i="81"/>
  <c r="M47" i="81"/>
  <c r="L47" i="81"/>
  <c r="M46" i="81"/>
  <c r="N46" i="81" s="1"/>
  <c r="L46" i="81"/>
  <c r="M45" i="81"/>
  <c r="N45" i="81" s="1"/>
  <c r="L45" i="81"/>
  <c r="U44" i="81"/>
  <c r="T44" i="81"/>
  <c r="R44" i="81"/>
  <c r="P44" i="81"/>
  <c r="N44" i="81"/>
  <c r="M44" i="81"/>
  <c r="L44" i="81"/>
  <c r="N43" i="81"/>
  <c r="M43" i="81"/>
  <c r="L43" i="81"/>
  <c r="T42" i="81"/>
  <c r="R42" i="81"/>
  <c r="P42" i="81"/>
  <c r="N42" i="81"/>
  <c r="M42" i="81"/>
  <c r="L42" i="81"/>
  <c r="U41" i="81"/>
  <c r="M41" i="81"/>
  <c r="N41" i="81" s="1"/>
  <c r="L41" i="81"/>
  <c r="Q40" i="81"/>
  <c r="N40" i="81"/>
  <c r="M40" i="81"/>
  <c r="L40" i="81"/>
  <c r="Q39" i="81"/>
  <c r="M39" i="81"/>
  <c r="N39" i="81" s="1"/>
  <c r="L39" i="81"/>
  <c r="N38" i="81"/>
  <c r="M38" i="81"/>
  <c r="L38" i="81"/>
  <c r="M37" i="81"/>
  <c r="N37" i="81" s="1"/>
  <c r="L37" i="81"/>
  <c r="M36" i="81"/>
  <c r="N36" i="81" s="1"/>
  <c r="L36" i="81"/>
  <c r="U35" i="81"/>
  <c r="M35" i="81"/>
  <c r="N35" i="81" s="1"/>
  <c r="L35" i="81"/>
  <c r="M34" i="81"/>
  <c r="N34" i="81" s="1"/>
  <c r="L34" i="81"/>
  <c r="N33" i="81"/>
  <c r="M33" i="81"/>
  <c r="L33" i="81"/>
  <c r="N32" i="81"/>
  <c r="M32" i="81"/>
  <c r="L32" i="81"/>
  <c r="U25" i="81"/>
  <c r="F25" i="81"/>
  <c r="F75" i="80"/>
  <c r="F73" i="80"/>
  <c r="U72" i="80"/>
  <c r="G71" i="80"/>
  <c r="P69" i="80"/>
  <c r="G69" i="80"/>
  <c r="J69" i="80" s="1"/>
  <c r="G66" i="80"/>
  <c r="E64" i="80"/>
  <c r="G62" i="80"/>
  <c r="J62" i="80" s="1"/>
  <c r="D61" i="80"/>
  <c r="F59" i="80"/>
  <c r="D57" i="80"/>
  <c r="M51" i="80"/>
  <c r="N51" i="80" s="1"/>
  <c r="L51" i="80"/>
  <c r="N50" i="80"/>
  <c r="M50" i="80"/>
  <c r="L50" i="80"/>
  <c r="M49" i="80"/>
  <c r="N49" i="80" s="1"/>
  <c r="L49" i="80"/>
  <c r="M48" i="80"/>
  <c r="N48" i="80" s="1"/>
  <c r="L48" i="80"/>
  <c r="U47" i="80"/>
  <c r="N47" i="80"/>
  <c r="M47" i="80"/>
  <c r="L47" i="80"/>
  <c r="M46" i="80"/>
  <c r="N46" i="80" s="1"/>
  <c r="L46" i="80"/>
  <c r="M45" i="80"/>
  <c r="N45" i="80" s="1"/>
  <c r="L45" i="80"/>
  <c r="U44" i="80"/>
  <c r="G68" i="80" s="1"/>
  <c r="J68" i="80" s="1"/>
  <c r="T44" i="80"/>
  <c r="R44" i="80"/>
  <c r="P44" i="80"/>
  <c r="N44" i="80"/>
  <c r="M44" i="80"/>
  <c r="L44" i="80"/>
  <c r="N43" i="80"/>
  <c r="M43" i="80"/>
  <c r="L43" i="80"/>
  <c r="T42" i="80"/>
  <c r="R42" i="80"/>
  <c r="P42" i="80"/>
  <c r="N42" i="80"/>
  <c r="M42" i="80"/>
  <c r="L42" i="80"/>
  <c r="U41" i="80"/>
  <c r="M41" i="80"/>
  <c r="N41" i="80" s="1"/>
  <c r="L41" i="80"/>
  <c r="Q40" i="80"/>
  <c r="N40" i="80"/>
  <c r="M40" i="80"/>
  <c r="L40" i="80"/>
  <c r="Q39" i="80"/>
  <c r="M39" i="80"/>
  <c r="N39" i="80" s="1"/>
  <c r="L39" i="80"/>
  <c r="U38" i="80"/>
  <c r="N38" i="80"/>
  <c r="M38" i="80"/>
  <c r="L38" i="80"/>
  <c r="M37" i="80"/>
  <c r="N37" i="80" s="1"/>
  <c r="L37" i="80"/>
  <c r="N36" i="80"/>
  <c r="M36" i="80"/>
  <c r="L36" i="80"/>
  <c r="M35" i="80"/>
  <c r="N35" i="80" s="1"/>
  <c r="L35" i="80"/>
  <c r="N34" i="80"/>
  <c r="M34" i="80"/>
  <c r="L34" i="80"/>
  <c r="N33" i="80"/>
  <c r="M33" i="80"/>
  <c r="L33" i="80"/>
  <c r="U50" i="80"/>
  <c r="M32" i="80"/>
  <c r="N32" i="80" s="1"/>
  <c r="L32" i="80"/>
  <c r="P31" i="80"/>
  <c r="U25" i="80"/>
  <c r="Q35" i="80" s="1"/>
  <c r="Q37" i="80" s="1"/>
  <c r="F25" i="80"/>
  <c r="M51" i="79"/>
  <c r="N51" i="79" s="1"/>
  <c r="L51" i="79"/>
  <c r="U50" i="79"/>
  <c r="N50" i="79"/>
  <c r="M50" i="79"/>
  <c r="L50" i="79"/>
  <c r="M49" i="79"/>
  <c r="N49" i="79" s="1"/>
  <c r="L49" i="79"/>
  <c r="N48" i="79"/>
  <c r="M48" i="79"/>
  <c r="L48" i="79"/>
  <c r="U47" i="79"/>
  <c r="N47" i="79"/>
  <c r="M47" i="79"/>
  <c r="L47" i="79"/>
  <c r="M46" i="79"/>
  <c r="N46" i="79" s="1"/>
  <c r="L46" i="79"/>
  <c r="M45" i="79"/>
  <c r="N45" i="79" s="1"/>
  <c r="L45" i="79"/>
  <c r="T44" i="79"/>
  <c r="R44" i="79"/>
  <c r="P44" i="79"/>
  <c r="N44" i="79"/>
  <c r="M44" i="79"/>
  <c r="L44" i="79"/>
  <c r="N43" i="79"/>
  <c r="M43" i="79"/>
  <c r="L43" i="79"/>
  <c r="T42" i="79"/>
  <c r="R42" i="79"/>
  <c r="P42" i="79"/>
  <c r="N42" i="79"/>
  <c r="M42" i="79"/>
  <c r="L42" i="79"/>
  <c r="U41" i="79"/>
  <c r="M41" i="79"/>
  <c r="N41" i="79" s="1"/>
  <c r="L41" i="79"/>
  <c r="Q40" i="79"/>
  <c r="N40" i="79"/>
  <c r="M40" i="79"/>
  <c r="L40" i="79"/>
  <c r="Q39" i="79"/>
  <c r="M39" i="79"/>
  <c r="N39" i="79" s="1"/>
  <c r="L39" i="79"/>
  <c r="N38" i="79"/>
  <c r="M38" i="79"/>
  <c r="L38" i="79"/>
  <c r="N37" i="79"/>
  <c r="M37" i="79"/>
  <c r="L37" i="79"/>
  <c r="N36" i="79"/>
  <c r="M36" i="79"/>
  <c r="L36" i="79"/>
  <c r="N35" i="79"/>
  <c r="M35" i="79"/>
  <c r="L35" i="79"/>
  <c r="N34" i="79"/>
  <c r="M34" i="79"/>
  <c r="L34" i="79"/>
  <c r="N33" i="79"/>
  <c r="M33" i="79"/>
  <c r="L33" i="79"/>
  <c r="M32" i="79"/>
  <c r="N32" i="79" s="1"/>
  <c r="L32" i="79"/>
  <c r="P31" i="79"/>
  <c r="U25" i="79"/>
  <c r="F25" i="79"/>
  <c r="M51" i="78"/>
  <c r="N51" i="78" s="1"/>
  <c r="L51" i="78"/>
  <c r="U50" i="78"/>
  <c r="N50" i="78"/>
  <c r="M50" i="78"/>
  <c r="L50" i="78"/>
  <c r="M49" i="78"/>
  <c r="N49" i="78" s="1"/>
  <c r="L49" i="78"/>
  <c r="M48" i="78"/>
  <c r="N48" i="78" s="1"/>
  <c r="L48" i="78"/>
  <c r="U47" i="78"/>
  <c r="N47" i="78"/>
  <c r="M47" i="78"/>
  <c r="L47" i="78"/>
  <c r="M46" i="78"/>
  <c r="N46" i="78" s="1"/>
  <c r="L46" i="78"/>
  <c r="M45" i="78"/>
  <c r="N45" i="78" s="1"/>
  <c r="L45" i="78"/>
  <c r="U44" i="78"/>
  <c r="T44" i="78"/>
  <c r="R44" i="78"/>
  <c r="P44" i="78"/>
  <c r="N44" i="78"/>
  <c r="M44" i="78"/>
  <c r="L44" i="78"/>
  <c r="N43" i="78"/>
  <c r="M43" i="78"/>
  <c r="L43" i="78"/>
  <c r="T42" i="78"/>
  <c r="R42" i="78"/>
  <c r="P42" i="78"/>
  <c r="N42" i="78"/>
  <c r="M42" i="78"/>
  <c r="L42" i="78"/>
  <c r="U41" i="78"/>
  <c r="M41" i="78"/>
  <c r="N41" i="78" s="1"/>
  <c r="L41" i="78"/>
  <c r="Q40" i="78"/>
  <c r="N40" i="78"/>
  <c r="M40" i="78"/>
  <c r="L40" i="78"/>
  <c r="Q39" i="78"/>
  <c r="M39" i="78"/>
  <c r="N39" i="78" s="1"/>
  <c r="L39" i="78"/>
  <c r="N38" i="78"/>
  <c r="M38" i="78"/>
  <c r="L38" i="78"/>
  <c r="M37" i="78"/>
  <c r="N37" i="78" s="1"/>
  <c r="L37" i="78"/>
  <c r="N36" i="78"/>
  <c r="M36" i="78"/>
  <c r="L36" i="78"/>
  <c r="M35" i="78"/>
  <c r="N35" i="78" s="1"/>
  <c r="L35" i="78"/>
  <c r="N34" i="78"/>
  <c r="M34" i="78"/>
  <c r="L34" i="78"/>
  <c r="N33" i="78"/>
  <c r="M33" i="78"/>
  <c r="L33" i="78"/>
  <c r="M32" i="78"/>
  <c r="N32" i="78" s="1"/>
  <c r="L32" i="78"/>
  <c r="U35" i="78" s="1"/>
  <c r="P31" i="78"/>
  <c r="U25" i="78"/>
  <c r="Q35" i="78" s="1"/>
  <c r="Q37" i="78" s="1"/>
  <c r="F25" i="78"/>
  <c r="E64" i="77"/>
  <c r="G62" i="77"/>
  <c r="J62" i="77" s="1"/>
  <c r="D57" i="77"/>
  <c r="M51" i="77"/>
  <c r="N51" i="77" s="1"/>
  <c r="L51" i="77"/>
  <c r="I51" i="77"/>
  <c r="N50" i="77"/>
  <c r="M50" i="77"/>
  <c r="L50" i="77"/>
  <c r="I50" i="77"/>
  <c r="M49" i="77"/>
  <c r="N49" i="77" s="1"/>
  <c r="L49" i="77"/>
  <c r="I49" i="77"/>
  <c r="M48" i="77"/>
  <c r="N48" i="77" s="1"/>
  <c r="L48" i="77"/>
  <c r="I48" i="77"/>
  <c r="U47" i="77"/>
  <c r="N47" i="77"/>
  <c r="M47" i="77"/>
  <c r="L47" i="77"/>
  <c r="I47" i="77"/>
  <c r="M46" i="77"/>
  <c r="N46" i="77" s="1"/>
  <c r="L46" i="77"/>
  <c r="I46" i="77"/>
  <c r="M45" i="77"/>
  <c r="N45" i="77" s="1"/>
  <c r="L45" i="77"/>
  <c r="I45" i="77"/>
  <c r="U44" i="77"/>
  <c r="G68" i="77" s="1"/>
  <c r="J68" i="77" s="1"/>
  <c r="T44" i="77"/>
  <c r="R44" i="77"/>
  <c r="P44" i="77"/>
  <c r="N44" i="77"/>
  <c r="M44" i="77"/>
  <c r="L44" i="77"/>
  <c r="I44" i="77"/>
  <c r="N43" i="77"/>
  <c r="M43" i="77"/>
  <c r="L43" i="77"/>
  <c r="I43" i="77"/>
  <c r="T42" i="77"/>
  <c r="R42" i="77"/>
  <c r="P42" i="77"/>
  <c r="N42" i="77"/>
  <c r="M42" i="77"/>
  <c r="L42" i="77"/>
  <c r="I42" i="77"/>
  <c r="U41" i="77"/>
  <c r="M41" i="77"/>
  <c r="N41" i="77" s="1"/>
  <c r="L41" i="77"/>
  <c r="I41" i="77"/>
  <c r="Q40" i="77"/>
  <c r="N40" i="77"/>
  <c r="M40" i="77"/>
  <c r="L40" i="77"/>
  <c r="U50" i="77"/>
  <c r="I40" i="77"/>
  <c r="Q39" i="77"/>
  <c r="M39" i="77"/>
  <c r="N39" i="77" s="1"/>
  <c r="L39" i="77"/>
  <c r="I39" i="77"/>
  <c r="N38" i="77"/>
  <c r="M38" i="77"/>
  <c r="L38" i="77"/>
  <c r="I38" i="77"/>
  <c r="M37" i="77"/>
  <c r="N37" i="77" s="1"/>
  <c r="L37" i="77"/>
  <c r="I37" i="77"/>
  <c r="N36" i="77"/>
  <c r="M36" i="77"/>
  <c r="L36" i="77"/>
  <c r="I36" i="77"/>
  <c r="M35" i="77"/>
  <c r="N35" i="77" s="1"/>
  <c r="L35" i="77"/>
  <c r="I35" i="77"/>
  <c r="N34" i="77"/>
  <c r="M34" i="77"/>
  <c r="L34" i="77"/>
  <c r="I34" i="77"/>
  <c r="N33" i="77"/>
  <c r="M33" i="77"/>
  <c r="L33" i="77"/>
  <c r="I33" i="77"/>
  <c r="M32" i="77"/>
  <c r="N32" i="77" s="1"/>
  <c r="L32" i="77"/>
  <c r="U35" i="77" s="1"/>
  <c r="P31" i="77"/>
  <c r="U25" i="77"/>
  <c r="Q35" i="77" s="1"/>
  <c r="Q37" i="77" s="1"/>
  <c r="F25" i="77"/>
  <c r="G68" i="76"/>
  <c r="J68" i="76" s="1"/>
  <c r="U66" i="76"/>
  <c r="D65" i="76"/>
  <c r="G63" i="76"/>
  <c r="J63" i="76" s="1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U44" i="76"/>
  <c r="U72" i="76" s="1"/>
  <c r="T44" i="76"/>
  <c r="R44" i="76"/>
  <c r="P44" i="76"/>
  <c r="N44" i="76"/>
  <c r="M44" i="76"/>
  <c r="L44" i="76"/>
  <c r="N43" i="76"/>
  <c r="M43" i="76"/>
  <c r="L43" i="76"/>
  <c r="T42" i="76"/>
  <c r="R42" i="76"/>
  <c r="P42" i="76"/>
  <c r="N42" i="76"/>
  <c r="M42" i="76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N36" i="76"/>
  <c r="M36" i="76"/>
  <c r="L36" i="76"/>
  <c r="M35" i="76"/>
  <c r="N35" i="76" s="1"/>
  <c r="L35" i="76"/>
  <c r="N34" i="76"/>
  <c r="M34" i="76"/>
  <c r="L34" i="76"/>
  <c r="N33" i="76"/>
  <c r="M33" i="76"/>
  <c r="L33" i="76"/>
  <c r="U50" i="76"/>
  <c r="M32" i="76"/>
  <c r="N32" i="76" s="1"/>
  <c r="L32" i="76"/>
  <c r="U35" i="76" s="1"/>
  <c r="P31" i="76"/>
  <c r="C27" i="76"/>
  <c r="U25" i="76"/>
  <c r="Q35" i="76" s="1"/>
  <c r="Q37" i="76" s="1"/>
  <c r="U38" i="76" s="1"/>
  <c r="F25" i="76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M40" i="75"/>
  <c r="N40" i="75" s="1"/>
  <c r="L40" i="75"/>
  <c r="Q39" i="75"/>
  <c r="Q40" i="75" s="1"/>
  <c r="M39" i="75"/>
  <c r="N39" i="75" s="1"/>
  <c r="L39" i="75"/>
  <c r="L38" i="75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7" i="75" l="1"/>
  <c r="N37" i="75" s="1"/>
  <c r="J37" i="75" s="1"/>
  <c r="M38" i="75"/>
  <c r="N38" i="75" s="1"/>
  <c r="J38" i="75" s="1"/>
  <c r="M35" i="75"/>
  <c r="N35" i="75" s="1"/>
  <c r="J35" i="75" s="1"/>
  <c r="M36" i="75"/>
  <c r="N36" i="75" s="1"/>
  <c r="J36" i="75" s="1"/>
  <c r="M33" i="75"/>
  <c r="N33" i="75" s="1"/>
  <c r="J33" i="75" s="1"/>
  <c r="M34" i="75"/>
  <c r="N34" i="75" s="1"/>
  <c r="J34" i="75" s="1"/>
  <c r="U35" i="75"/>
  <c r="M32" i="75"/>
  <c r="N32" i="75" s="1"/>
  <c r="J32" i="75" s="1"/>
  <c r="U50" i="75" s="1"/>
  <c r="U44" i="75"/>
  <c r="P31" i="75"/>
  <c r="H69" i="85"/>
  <c r="I69" i="85" s="1"/>
  <c r="J69" i="85"/>
  <c r="H68" i="85"/>
  <c r="I68" i="85" s="1"/>
  <c r="J68" i="85"/>
  <c r="H62" i="85"/>
  <c r="I62" i="85" s="1"/>
  <c r="J62" i="85"/>
  <c r="C57" i="84"/>
  <c r="J57" i="84"/>
  <c r="C71" i="80"/>
  <c r="J71" i="80"/>
  <c r="C66" i="80"/>
  <c r="J66" i="80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U28" i="85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62" i="85"/>
  <c r="G66" i="85"/>
  <c r="J66" i="85" s="1"/>
  <c r="F67" i="85"/>
  <c r="C68" i="85"/>
  <c r="C69" i="85"/>
  <c r="P69" i="85"/>
  <c r="G70" i="85"/>
  <c r="J70" i="85" s="1"/>
  <c r="G71" i="85"/>
  <c r="J71" i="85" s="1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H65" i="84"/>
  <c r="I65" i="84" s="1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C65" i="84"/>
  <c r="F68" i="84"/>
  <c r="F69" i="84"/>
  <c r="H57" i="84"/>
  <c r="I57" i="84" s="1"/>
  <c r="F59" i="84"/>
  <c r="D61" i="84"/>
  <c r="F67" i="84"/>
  <c r="G71" i="84"/>
  <c r="J71" i="84" s="1"/>
  <c r="F74" i="84"/>
  <c r="U38" i="84"/>
  <c r="U28" i="84" s="1"/>
  <c r="D57" i="84"/>
  <c r="G62" i="84"/>
  <c r="J62" i="84" s="1"/>
  <c r="G63" i="84"/>
  <c r="J63" i="84" s="1"/>
  <c r="E64" i="84"/>
  <c r="D65" i="84"/>
  <c r="U66" i="84"/>
  <c r="G68" i="84"/>
  <c r="J68" i="84" s="1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J65" i="83" s="1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J58" i="83" s="1"/>
  <c r="E57" i="83"/>
  <c r="F60" i="83"/>
  <c r="F74" i="83"/>
  <c r="D57" i="83"/>
  <c r="G62" i="83"/>
  <c r="J62" i="83" s="1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U66" i="83"/>
  <c r="G68" i="83"/>
  <c r="J68" i="83" s="1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H68" i="80"/>
  <c r="I68" i="80" s="1"/>
  <c r="C68" i="80"/>
  <c r="H66" i="80"/>
  <c r="I66" i="80" s="1"/>
  <c r="G63" i="80"/>
  <c r="J63" i="80" s="1"/>
  <c r="D65" i="80"/>
  <c r="U66" i="80"/>
  <c r="H62" i="80"/>
  <c r="I62" i="80" s="1"/>
  <c r="H69" i="80"/>
  <c r="I69" i="80" s="1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U28" i="80"/>
  <c r="G76" i="80"/>
  <c r="J76" i="80" s="1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C62" i="80"/>
  <c r="F67" i="80"/>
  <c r="C69" i="80"/>
  <c r="G70" i="80"/>
  <c r="J70" i="80" s="1"/>
  <c r="G72" i="80"/>
  <c r="J72" i="80" s="1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J65" i="78" s="1"/>
  <c r="D64" i="78"/>
  <c r="F63" i="78"/>
  <c r="F62" i="78"/>
  <c r="P61" i="78"/>
  <c r="G61" i="78"/>
  <c r="J61" i="78" s="1"/>
  <c r="E60" i="78"/>
  <c r="E59" i="78"/>
  <c r="E58" i="78"/>
  <c r="P57" i="78"/>
  <c r="G57" i="78"/>
  <c r="J57" i="78" s="1"/>
  <c r="U28" i="78"/>
  <c r="G76" i="78"/>
  <c r="J76" i="78" s="1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J64" i="78" s="1"/>
  <c r="E63" i="78"/>
  <c r="E62" i="78"/>
  <c r="F61" i="78"/>
  <c r="D60" i="78"/>
  <c r="D59" i="78"/>
  <c r="D58" i="78"/>
  <c r="F57" i="78"/>
  <c r="C55" i="78"/>
  <c r="F76" i="78"/>
  <c r="G75" i="78"/>
  <c r="J75" i="78" s="1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J67" i="78" s="1"/>
  <c r="D66" i="78"/>
  <c r="E65" i="78"/>
  <c r="F64" i="78"/>
  <c r="D63" i="78"/>
  <c r="D62" i="78"/>
  <c r="E61" i="78"/>
  <c r="P60" i="78"/>
  <c r="G60" i="78"/>
  <c r="J60" i="78" s="1"/>
  <c r="G59" i="78"/>
  <c r="J59" i="78" s="1"/>
  <c r="G58" i="78"/>
  <c r="J58" i="78" s="1"/>
  <c r="E57" i="78"/>
  <c r="F67" i="78"/>
  <c r="G70" i="78"/>
  <c r="J70" i="78" s="1"/>
  <c r="E76" i="78"/>
  <c r="D57" i="78"/>
  <c r="G62" i="78"/>
  <c r="J62" i="78" s="1"/>
  <c r="E64" i="78"/>
  <c r="G69" i="78"/>
  <c r="J69" i="78" s="1"/>
  <c r="U72" i="78"/>
  <c r="F58" i="78"/>
  <c r="G72" i="78"/>
  <c r="J72" i="78" s="1"/>
  <c r="U38" i="78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H62" i="77"/>
  <c r="I62" i="77" s="1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H68" i="76"/>
  <c r="I68" i="76" s="1"/>
  <c r="D57" i="76"/>
  <c r="G62" i="76"/>
  <c r="J62" i="76" s="1"/>
  <c r="E64" i="76"/>
  <c r="G69" i="76"/>
  <c r="J69" i="76" s="1"/>
  <c r="H63" i="76"/>
  <c r="I63" i="76" s="1"/>
  <c r="D76" i="76"/>
  <c r="E75" i="76"/>
  <c r="E74" i="76"/>
  <c r="E73" i="76"/>
  <c r="F72" i="76"/>
  <c r="F71" i="76"/>
  <c r="F70" i="76"/>
  <c r="F69" i="76"/>
  <c r="F68" i="76"/>
  <c r="T67" i="76"/>
  <c r="E67" i="76"/>
  <c r="F66" i="76"/>
  <c r="G65" i="76"/>
  <c r="J65" i="76" s="1"/>
  <c r="D64" i="76"/>
  <c r="F63" i="76"/>
  <c r="F62" i="76"/>
  <c r="P61" i="76"/>
  <c r="G61" i="76"/>
  <c r="J61" i="76" s="1"/>
  <c r="E60" i="76"/>
  <c r="E59" i="76"/>
  <c r="E58" i="76"/>
  <c r="P57" i="76"/>
  <c r="G57" i="76"/>
  <c r="J57" i="76" s="1"/>
  <c r="U28" i="76"/>
  <c r="G76" i="76"/>
  <c r="J76" i="76" s="1"/>
  <c r="D75" i="76"/>
  <c r="D74" i="76"/>
  <c r="D73" i="76"/>
  <c r="E72" i="76"/>
  <c r="E71" i="76"/>
  <c r="E70" i="76"/>
  <c r="T69" i="76"/>
  <c r="E69" i="76"/>
  <c r="E68" i="76"/>
  <c r="R67" i="76"/>
  <c r="D67" i="76"/>
  <c r="E66" i="76"/>
  <c r="F65" i="76"/>
  <c r="Q64" i="76"/>
  <c r="Q65" i="76" s="1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R69" i="76"/>
  <c r="D69" i="76"/>
  <c r="D68" i="76"/>
  <c r="P67" i="76"/>
  <c r="G67" i="76"/>
  <c r="J67" i="76" s="1"/>
  <c r="D66" i="76"/>
  <c r="E65" i="76"/>
  <c r="F64" i="76"/>
  <c r="D63" i="76"/>
  <c r="D62" i="76"/>
  <c r="E61" i="76"/>
  <c r="P60" i="76"/>
  <c r="G60" i="76"/>
  <c r="J60" i="76" s="1"/>
  <c r="G59" i="76"/>
  <c r="J59" i="76" s="1"/>
  <c r="G58" i="76"/>
  <c r="J58" i="76" s="1"/>
  <c r="E57" i="76"/>
  <c r="F59" i="76"/>
  <c r="D61" i="76"/>
  <c r="C63" i="76"/>
  <c r="G66" i="76"/>
  <c r="J66" i="76" s="1"/>
  <c r="C68" i="76"/>
  <c r="P69" i="76"/>
  <c r="G71" i="76"/>
  <c r="J71" i="76" s="1"/>
  <c r="F73" i="76"/>
  <c r="F75" i="76"/>
  <c r="U32" i="76"/>
  <c r="F60" i="75"/>
  <c r="F67" i="75"/>
  <c r="G70" i="75"/>
  <c r="J70" i="75" s="1"/>
  <c r="G62" i="75"/>
  <c r="F59" i="75"/>
  <c r="D61" i="75"/>
  <c r="G66" i="75"/>
  <c r="J66" i="75" s="1"/>
  <c r="G71" i="75"/>
  <c r="J71" i="75" s="1"/>
  <c r="F73" i="75"/>
  <c r="D76" i="75"/>
  <c r="E75" i="75"/>
  <c r="E74" i="75"/>
  <c r="E73" i="75"/>
  <c r="F72" i="75"/>
  <c r="F71" i="75"/>
  <c r="F70" i="75"/>
  <c r="F69" i="75"/>
  <c r="F68" i="75"/>
  <c r="E67" i="75"/>
  <c r="F66" i="75"/>
  <c r="G65" i="75"/>
  <c r="J65" i="75" s="1"/>
  <c r="D64" i="75"/>
  <c r="F63" i="75"/>
  <c r="F62" i="75"/>
  <c r="G61" i="75"/>
  <c r="J61" i="75" s="1"/>
  <c r="E60" i="75"/>
  <c r="E59" i="75"/>
  <c r="E58" i="75"/>
  <c r="G57" i="75"/>
  <c r="G76" i="75"/>
  <c r="J76" i="75" s="1"/>
  <c r="D75" i="75"/>
  <c r="D74" i="75"/>
  <c r="D73" i="75"/>
  <c r="E72" i="75"/>
  <c r="E71" i="75"/>
  <c r="E70" i="75"/>
  <c r="E69" i="75"/>
  <c r="E68" i="75"/>
  <c r="D67" i="75"/>
  <c r="E66" i="75"/>
  <c r="F65" i="75"/>
  <c r="G64" i="75"/>
  <c r="J64" i="75" s="1"/>
  <c r="E63" i="75"/>
  <c r="E62" i="75"/>
  <c r="F61" i="75"/>
  <c r="D60" i="75"/>
  <c r="D59" i="75"/>
  <c r="D58" i="75"/>
  <c r="F57" i="75"/>
  <c r="C55" i="75"/>
  <c r="F76" i="75"/>
  <c r="G75" i="75"/>
  <c r="J75" i="75" s="1"/>
  <c r="G74" i="75"/>
  <c r="J74" i="75" s="1"/>
  <c r="G73" i="75"/>
  <c r="J73" i="75" s="1"/>
  <c r="D72" i="75"/>
  <c r="D71" i="75"/>
  <c r="D70" i="75"/>
  <c r="D69" i="75"/>
  <c r="D68" i="75"/>
  <c r="G67" i="75"/>
  <c r="J67" i="75" s="1"/>
  <c r="D66" i="75"/>
  <c r="E65" i="75"/>
  <c r="F64" i="75"/>
  <c r="D63" i="75"/>
  <c r="D62" i="75"/>
  <c r="E61" i="75"/>
  <c r="G60" i="75"/>
  <c r="J60" i="75" s="1"/>
  <c r="G59" i="75"/>
  <c r="G58" i="75"/>
  <c r="E57" i="75"/>
  <c r="F58" i="75"/>
  <c r="G72" i="75"/>
  <c r="J72" i="75" s="1"/>
  <c r="F74" i="75"/>
  <c r="E76" i="75"/>
  <c r="D57" i="75"/>
  <c r="E64" i="75"/>
  <c r="G69" i="75"/>
  <c r="J69" i="75" s="1"/>
  <c r="G63" i="75"/>
  <c r="D65" i="75"/>
  <c r="G68" i="75"/>
  <c r="J68" i="75" s="1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J62" i="75" l="1"/>
  <c r="F75" i="75"/>
  <c r="Q35" i="75"/>
  <c r="Q37" i="75" s="1"/>
  <c r="U38" i="75" s="1"/>
  <c r="U57" i="84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H59" i="84"/>
  <c r="I59" i="84" s="1"/>
  <c r="C59" i="84"/>
  <c r="C76" i="84"/>
  <c r="H76" i="84"/>
  <c r="I76" i="84" s="1"/>
  <c r="H68" i="84"/>
  <c r="I68" i="84" s="1"/>
  <c r="C68" i="84"/>
  <c r="H63" i="84"/>
  <c r="I63" i="84" s="1"/>
  <c r="C63" i="84"/>
  <c r="U60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U75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U69" i="84"/>
  <c r="H73" i="84"/>
  <c r="I73" i="84" s="1"/>
  <c r="C73" i="84"/>
  <c r="C64" i="84"/>
  <c r="H64" i="84"/>
  <c r="I64" i="84" s="1"/>
  <c r="H62" i="83"/>
  <c r="I62" i="83" s="1"/>
  <c r="C62" i="83"/>
  <c r="H74" i="83"/>
  <c r="I74" i="83" s="1"/>
  <c r="C74" i="83"/>
  <c r="C57" i="83"/>
  <c r="U60" i="83"/>
  <c r="U57" i="83"/>
  <c r="H57" i="83"/>
  <c r="I57" i="83" s="1"/>
  <c r="H68" i="83"/>
  <c r="I68" i="83" s="1"/>
  <c r="C68" i="83"/>
  <c r="H58" i="83"/>
  <c r="I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U28" i="82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C57" i="78"/>
  <c r="U60" i="78"/>
  <c r="U57" i="78"/>
  <c r="H57" i="78"/>
  <c r="I57" i="78" s="1"/>
  <c r="H67" i="78"/>
  <c r="I67" i="78" s="1"/>
  <c r="C67" i="78"/>
  <c r="H63" i="78"/>
  <c r="I63" i="78" s="1"/>
  <c r="C63" i="78"/>
  <c r="H72" i="78"/>
  <c r="I72" i="78" s="1"/>
  <c r="C72" i="78"/>
  <c r="H70" i="78"/>
  <c r="I70" i="78" s="1"/>
  <c r="C70" i="78"/>
  <c r="H58" i="78"/>
  <c r="I58" i="78" s="1"/>
  <c r="C58" i="78"/>
  <c r="H75" i="78"/>
  <c r="I75" i="78" s="1"/>
  <c r="C75" i="78"/>
  <c r="C61" i="78"/>
  <c r="H61" i="78"/>
  <c r="I61" i="78" s="1"/>
  <c r="H60" i="78"/>
  <c r="I60" i="78" s="1"/>
  <c r="C60" i="78"/>
  <c r="H64" i="78"/>
  <c r="I64" i="78" s="1"/>
  <c r="C64" i="78"/>
  <c r="H68" i="78"/>
  <c r="I68" i="78" s="1"/>
  <c r="C68" i="78"/>
  <c r="H71" i="78"/>
  <c r="I71" i="78" s="1"/>
  <c r="C71" i="78"/>
  <c r="H62" i="78"/>
  <c r="I62" i="78" s="1"/>
  <c r="C62" i="78"/>
  <c r="H59" i="78"/>
  <c r="I59" i="78" s="1"/>
  <c r="C59" i="78"/>
  <c r="H76" i="78"/>
  <c r="I76" i="78" s="1"/>
  <c r="C76" i="78"/>
  <c r="C65" i="78"/>
  <c r="H65" i="78"/>
  <c r="I65" i="78" s="1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H69" i="75"/>
  <c r="I69" i="75" s="1"/>
  <c r="C69" i="75"/>
  <c r="H58" i="75"/>
  <c r="I58" i="75" s="1"/>
  <c r="J58" i="75" s="1"/>
  <c r="C58" i="75"/>
  <c r="H70" i="75"/>
  <c r="I70" i="75" s="1"/>
  <c r="C70" i="75"/>
  <c r="H72" i="75"/>
  <c r="I72" i="75" s="1"/>
  <c r="C72" i="75"/>
  <c r="H76" i="75"/>
  <c r="I76" i="75" s="1"/>
  <c r="C76" i="75"/>
  <c r="H60" i="75"/>
  <c r="I60" i="75" s="1"/>
  <c r="C60" i="75"/>
  <c r="H67" i="75"/>
  <c r="I67" i="75" s="1"/>
  <c r="C67" i="75"/>
  <c r="H73" i="75"/>
  <c r="I73" i="75" s="1"/>
  <c r="C73" i="75"/>
  <c r="H64" i="75"/>
  <c r="I64" i="75" s="1"/>
  <c r="C64" i="75"/>
  <c r="H68" i="75"/>
  <c r="I68" i="75" s="1"/>
  <c r="C68" i="75"/>
  <c r="H75" i="75"/>
  <c r="I75" i="75" s="1"/>
  <c r="C75" i="75"/>
  <c r="C61" i="75"/>
  <c r="H61" i="75"/>
  <c r="I61" i="75" s="1"/>
  <c r="H59" i="75"/>
  <c r="I59" i="75" s="1"/>
  <c r="J59" i="75" s="1"/>
  <c r="C59" i="75"/>
  <c r="C65" i="75"/>
  <c r="H65" i="75"/>
  <c r="I65" i="75" s="1"/>
  <c r="H66" i="75"/>
  <c r="I66" i="75" s="1"/>
  <c r="C66" i="75"/>
  <c r="H63" i="75"/>
  <c r="I63" i="75" s="1"/>
  <c r="J63" i="75" s="1"/>
  <c r="C63" i="75"/>
  <c r="H74" i="75"/>
  <c r="I74" i="75" s="1"/>
  <c r="C74" i="75"/>
  <c r="C57" i="75"/>
  <c r="U60" i="75"/>
  <c r="U57" i="75"/>
  <c r="P61" i="75" s="1"/>
  <c r="H57" i="75"/>
  <c r="I57" i="75" s="1"/>
  <c r="J57" i="75" s="1"/>
  <c r="H71" i="75"/>
  <c r="I71" i="75" s="1"/>
  <c r="C71" i="75"/>
  <c r="H62" i="75"/>
  <c r="I62" i="75" s="1"/>
  <c r="C62" i="75"/>
  <c r="M41" i="3"/>
  <c r="N41" i="3" s="1"/>
  <c r="Q39" i="3"/>
  <c r="T42" i="3"/>
  <c r="R42" i="3"/>
  <c r="P42" i="3"/>
  <c r="U25" i="3"/>
  <c r="F25" i="99" l="1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69" i="75"/>
  <c r="U75" i="75"/>
  <c r="U44" i="3"/>
  <c r="G72" i="3" s="1"/>
  <c r="J72" i="3" s="1"/>
  <c r="C27" i="3"/>
  <c r="Q40" i="3"/>
  <c r="U47" i="3"/>
  <c r="P69" i="75" l="1"/>
  <c r="U72" i="75" s="1"/>
  <c r="T67" i="75"/>
  <c r="P57" i="75"/>
  <c r="T69" i="75"/>
  <c r="R67" i="75"/>
  <c r="Q64" i="75"/>
  <c r="R69" i="75"/>
  <c r="P67" i="75"/>
  <c r="P60" i="75"/>
  <c r="U66" i="75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O19" i="76" s="1"/>
  <c r="H21" i="1" s="1"/>
  <c r="I21" i="1" s="1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99" i="75"/>
  <c r="C99" i="75" s="1"/>
  <c r="D98" i="75"/>
  <c r="E97" i="75"/>
  <c r="F96" i="75"/>
  <c r="U95" i="75"/>
  <c r="O19" i="75" s="1"/>
  <c r="H20" i="1" s="1"/>
  <c r="I20" i="1" s="1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Q87" i="75"/>
  <c r="Q88" i="75" s="1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U28" i="75" s="1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U86" i="75"/>
  <c r="R63" i="75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F25" i="75" l="1"/>
  <c r="Q65" i="75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C80" i="82" l="1"/>
  <c r="U83" i="82"/>
  <c r="U80" i="82"/>
  <c r="C80" i="79"/>
  <c r="U83" i="79"/>
  <c r="U80" i="79"/>
  <c r="M38" i="3"/>
  <c r="N38" i="3" s="1"/>
  <c r="J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M36" i="3"/>
  <c r="N36" i="3" s="1"/>
  <c r="M34" i="3"/>
  <c r="N34" i="3" s="1"/>
  <c r="J34" i="3" s="1"/>
  <c r="M40" i="3"/>
  <c r="N40" i="3" s="1"/>
  <c r="M32" i="3"/>
  <c r="N32" i="3" s="1"/>
  <c r="J32" i="3" s="1"/>
  <c r="J37" i="3" l="1"/>
  <c r="G62" i="3" s="1"/>
  <c r="J36" i="3"/>
  <c r="D61" i="3" s="1"/>
  <c r="Q37" i="3"/>
  <c r="U38" i="3" s="1"/>
  <c r="D60" i="3"/>
  <c r="G60" i="3"/>
  <c r="F60" i="3"/>
  <c r="E60" i="3"/>
  <c r="F58" i="3"/>
  <c r="D58" i="3"/>
  <c r="G58" i="3"/>
  <c r="D57" i="3"/>
  <c r="G57" i="3"/>
  <c r="E62" i="3"/>
  <c r="F62" i="3"/>
  <c r="D62" i="3"/>
  <c r="E65" i="3"/>
  <c r="G65" i="3"/>
  <c r="J65" i="3" s="1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J64" i="3" s="1"/>
  <c r="F64" i="3"/>
  <c r="F57" i="3"/>
  <c r="G61" i="3"/>
  <c r="E57" i="3"/>
  <c r="E58" i="3"/>
  <c r="E61" i="3"/>
  <c r="F61" i="3"/>
  <c r="H66" i="3" l="1"/>
  <c r="I66" i="3" s="1"/>
  <c r="J66" i="3" s="1"/>
  <c r="C60" i="3"/>
  <c r="C57" i="3"/>
  <c r="H67" i="3"/>
  <c r="I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<sst xmlns="http://schemas.openxmlformats.org/spreadsheetml/2006/main" count="3673" uniqueCount="192">
  <si>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</si>
  <si>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</si>
  <si>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</si>
  <si>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</si>
  <si>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</si>
  <si>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</si>
  <si>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</si>
  <si>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</si>
  <si>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</si>
  <si>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</si>
  <si>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</si>
  <si>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</si>
  <si>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</si>
  <si>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</si>
  <si>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</si>
  <si>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</si>
  <si>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</si>
  <si>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</si>
  <si>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</si>
  <si>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</si>
  <si>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</si>
  <si>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</si>
  <si>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</si>
  <si>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</si>
  <si>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</si>
  <si>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</si>
  <si>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</si>
  <si>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</si>
  <si>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</si>
  <si>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</si>
  <si>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</si>
  <si>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</si>
  <si>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</si>
  <si>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</si>
  <si>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</si>
  <si>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</si>
  <si>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</si>
  <si>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TACYARA GOBBIS SAGAE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</si>
  <si>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</si>
  <si>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</si>
  <si>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</si>
  <si>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</si>
  <si>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</si>
  <si>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</si>
  <si>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</si>
  <si>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</si>
  <si>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</si>
  <si>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</si>
  <si>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</si>
  <si>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</si>
  <si>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</si>
  <si>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</si>
  <si>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</si>
  <si>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</si>
  <si>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</si>
  <si>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</si>
  <si>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</si>
  <si>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</si>
  <si>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</si>
  <si>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</si>
  <si>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</si>
  <si>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</si>
  <si>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</si>
  <si>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</si>
  <si>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</si>
  <si>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</si>
  <si>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</si>
  <si>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</si>
  <si>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</si>
  <si>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</si>
  <si>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</si>
  <si>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</si>
  <si>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</si>
  <si>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</si>
  <si>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</si>
  <si>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</si>
  <si>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</si>
  <si>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</si>
  <si>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</si>
  <si>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</si>
  <si>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</si>
  <si>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</si>
  <si>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</si>
  <si>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</si>
  <si>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</si>
  <si>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</si>
  <si>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</si>
  <si>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</si>
  <si>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</si>
  <si>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</si>
  <si>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</si>
  <si>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</si>
  <si>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</si>
  <si>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</si>
  <si>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</si>
  <si>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</si>
  <si>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</si>
  <si>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</si>
  <si>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</si>
  <si>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</si>
  <si>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>Cadeira giratória para obesos</t>
  </si>
  <si>
    <t>Quantidade:</t>
  </si>
  <si>
    <t>Unidade:</t>
  </si>
  <si>
    <t>Preço Unitário Estimado:</t>
  </si>
  <si>
    <t xml:space="preserve">Unidade </t>
  </si>
  <si>
    <t>Método Matemático:</t>
  </si>
  <si>
    <t>Observações / Justificativas:</t>
  </si>
  <si>
    <t xml:space="preserve">CATMAT 633227 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</si>
  <si>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</si>
  <si>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</si>
  <si>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</si>
  <si>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</si>
  <si>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</si>
  <si>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</si>
  <si>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</si>
  <si>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</si>
  <si>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</si>
  <si>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</si>
  <si>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</si>
  <si>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</si>
  <si>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</si>
  <si>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</si>
  <si>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</si>
  <si>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</si>
  <si>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</si>
  <si>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Desgin Office Móveis</t>
  </si>
  <si>
    <t>Qualiflex</t>
  </si>
  <si>
    <t>FortFlex</t>
  </si>
  <si>
    <t>Média</t>
  </si>
  <si>
    <t>UASG 927428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</si>
  <si>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</si>
  <si>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</si>
  <si>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</si>
  <si>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</si>
  <si>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</si>
  <si>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</si>
  <si>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</si>
  <si>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Cadeira fixa para obesos</t>
  </si>
  <si>
    <t>CATMAT 356568</t>
  </si>
  <si>
    <t>Design Office</t>
  </si>
  <si>
    <t>Fortflex</t>
  </si>
  <si>
    <t>UASG 170394</t>
  </si>
  <si>
    <t>UASG 926040</t>
  </si>
  <si>
    <t>Item 3</t>
  </si>
  <si>
    <t xml:space="preserve"> 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</si>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</sst>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1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1" fillId="4" borderId="6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2" fillId="2" borderId="14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9" fillId="2" borderId="0" xfId="0" applyFont="1" applyFill="1" applyAlignment="1">
      <alignment horizontal="center" vertical="center" wrapText="1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7"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6" dataDxfId="4265" headerRowBorderDxfId="4263" tableBorderDxfId="4264" totalsRowBorderDxfId="4262">
  <tableColumns count="6">
    <tableColumn id="1" xr3:uid="{36932AC9-1F91-4D43-8CEC-EB90A8FA33E5}" name="Item" dataDxfId="4261"/>
    <tableColumn id="2" xr3:uid="{753DC870-91F6-4742-8F14-F09BA7FB83F8}" name="Descrição" dataDxfId="4260">
      <calculatedColumnFormula>'Item 1'!$C$16</calculatedColumnFormula>
    </tableColumn>
    <tableColumn id="4" xr3:uid="{2B7C2BC6-2EBC-4CBC-8174-45B03D51DF7F}" name="Unidade" dataDxfId="4259">
      <calculatedColumnFormula>'Item 1'!$F$19</calculatedColumnFormula>
    </tableColumn>
    <tableColumn id="3" xr3:uid="{0EA92C1D-22F5-44E6-8D36-1B8CBC20084E}" name="Quantidade" dataDxfId="4258">
      <calculatedColumnFormula>'Item 1'!$C$19</calculatedColumnFormula>
    </tableColumn>
    <tableColumn id="5" xr3:uid="{C2D595D7-4CB3-4E81-AC9C-4D2FEBCAA163}" name="Preço Unitário" dataDxfId="4257" dataCellStyle="Moeda">
      <calculatedColumnFormula>'Item 1'!$O$19</calculatedColumnFormula>
    </tableColumn>
    <tableColumn id="6" xr3:uid="{72E282F9-985D-4BC5-A2B2-81B07211FCB6}" name="Valor Total" dataDxfId="4256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5" dataDxfId="4254" tableBorderDxfId="4253">
  <autoFilter ref="C11:C14" xr:uid="{2736D0E1-F55E-408F-B611-392816E59601}"/>
  <tableColumns count="1">
    <tableColumn id="1" xr3:uid="{EFCB9A0F-53D6-483A-BE55-194A04B61988}" name="Métodos Matemáticos" dataDxfId="425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04" dataDxfId="4203" headerRowBorderDxfId="4201" tableBorderDxfId="4202" totalsRowBorderDxfId="4200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199"/>
    <tableColumn id="2" xr3:uid="{D7F67426-BB46-40E5-9709-DE16CEC91E76}" name="Fonte" dataDxfId="4198"/>
    <tableColumn id="3" xr3:uid="{E35C80E6-635F-4486-B276-8EA7557673A8}" name="Órgão Comprador / Fornecedor" dataDxfId="4197"/>
    <tableColumn id="4" xr3:uid="{6DDEBA48-FC30-455E-8BD3-7748FC8D6ECD}" name="Doc." dataDxfId="4196"/>
    <tableColumn id="5" xr3:uid="{A538DCFE-D3F0-4B3E-A807-5E1B2465F2CA}" name="Preço Unitário" dataDxfId="4195" dataCellStyle="Moeda"/>
    <tableColumn id="10" xr3:uid="{8766C86E-970A-4348-BCB4-54F469757298}" name="Início Validade (IN 65/2021)" dataDxfId="4194"/>
    <tableColumn id="9" xr3:uid="{53E23D79-5FEA-4D9B-BE27-C190725097A4}" name="Válida até:" dataDxfId="4193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192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191" dataCellStyle="Moeda"/>
    <tableColumn id="12" xr3:uid="{B41B0688-CE73-40B0-9878-64D1478DEDA5}" name="Preço Unitário Atualizado" dataDxfId="4190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189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188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187" dataDxfId="4186" headerRowBorderDxfId="4184" tableBorderDxfId="4185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183">
      <calculatedColumnFormula>IF(Tabela19[[#This Row],[Preço Unitário Atualizado]]="","",C32)</calculatedColumnFormula>
    </tableColumn>
    <tableColumn id="2" xr3:uid="{7ACEAA55-6159-4AEC-B999-DDC561C1FB28}" name="Fonte" dataDxfId="4182">
      <calculatedColumnFormula>IF($U$44="Não","",IF($J32="C",IF(ISBLANK($D32),"",$D32),""))</calculatedColumnFormula>
    </tableColumn>
    <tableColumn id="3" xr3:uid="{C1817B05-28BD-4C3C-AC5E-F2BFC354B3B3}" name="Órgão Comprador / Fornecedor" dataDxfId="4181">
      <calculatedColumnFormula>IF($U$44="Não","",IF($J32="C",IF(ISBLANK($E32),"",$E32),""))</calculatedColumnFormula>
    </tableColumn>
    <tableColumn id="4" xr3:uid="{923B8BFA-3719-457F-90AC-7799887DA70A}" name="Doc." dataDxfId="4180">
      <calculatedColumnFormula>IF($U$44="Não","",IF($J32="C",IF(ISBLANK($F32),"",$F32),""))</calculatedColumnFormula>
    </tableColumn>
    <tableColumn id="5" xr3:uid="{DB3E23A0-BEDF-4CD8-9303-A1F7C80D8FFC}" name="Preço Unitário Atualizado" dataDxfId="4179" dataCellStyle="Moeda">
      <calculatedColumnFormula>IF($U$44="Não","",IF($J32="C",G32*(1+K32),""))</calculatedColumnFormula>
    </tableColumn>
    <tableColumn id="7" xr3:uid="{CF4D5366-491D-4CAA-A8DB-0102E6B96A2D}" name="Média dos Demais" dataDxfId="4178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177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176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175" dataDxfId="4174" headerRowBorderDxfId="4172" tableBorderDxfId="4173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171">
      <calculatedColumnFormula>IF(Tabela1912[[#This Row],[Preço Unitário Atualizado]]="","",C32)</calculatedColumnFormula>
    </tableColumn>
    <tableColumn id="2" xr3:uid="{9788DBC1-E0DE-4239-9C85-1C0C9248074B}" name="Fonte" dataDxfId="4170">
      <calculatedColumnFormula>IF($U$69,IF($J57="C",IF(ISBLANK($D57),"",$D57),""),"")</calculatedColumnFormula>
    </tableColumn>
    <tableColumn id="3" xr3:uid="{C3578050-0A53-4700-A1E7-A9E948ACD66F}" name="Órgão Comprador / Fornecedor" dataDxfId="4169">
      <calculatedColumnFormula>IF($U$69,IF($J57="C",IF(ISBLANK($E57),"",$E57),""),"")</calculatedColumnFormula>
    </tableColumn>
    <tableColumn id="4" xr3:uid="{6212662E-4159-4476-AA52-3A67C86888C3}" name="Doc." dataDxfId="4168">
      <calculatedColumnFormula>IF($U$69,IF($J57="C",IF(ISBLANK($F57),"",$F57),""),"")</calculatedColumnFormula>
    </tableColumn>
    <tableColumn id="5" xr3:uid="{260DCE86-42AD-4C44-A452-129B41557666}" name="Preço Unitário Atualizado" dataDxfId="416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117" dataDxfId="4116" headerRowBorderDxfId="4114" tableBorderDxfId="4115" totalsRowBorderDxfId="4113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112"/>
    <tableColumn id="2" xr3:uid="{D4230D2A-9266-424A-9416-27CF6FF49434}" name="Fonte" dataDxfId="4111"/>
    <tableColumn id="3" xr3:uid="{6ADFD780-A5C3-454D-84E1-0C8007067DE3}" name="Órgão Comprador / Fornecedor" dataDxfId="4110"/>
    <tableColumn id="4" xr3:uid="{1F48E6DB-52AD-4C16-94FE-5C45C3F42449}" name="Doc." dataDxfId="4109"/>
    <tableColumn id="5" xr3:uid="{CAB52461-F83F-42EA-B4D0-8E6EC7DAE5DB}" name="Preço Unitário" dataDxfId="4108" dataCellStyle="Moeda"/>
    <tableColumn id="10" xr3:uid="{5A2B0E86-7B62-4C86-B361-FBDE4F75A7A9}" name="Início Validade (IN 65/2021)" dataDxfId="4107"/>
    <tableColumn id="9" xr3:uid="{95FA5E0E-3A1D-46E6-8E41-F5E298322066}" name="Válida até:" dataDxfId="4106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05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04" dataCellStyle="Moeda"/>
    <tableColumn id="12" xr3:uid="{1B80BC5D-8ED9-443C-BEA5-6677C4FC0FB4}" name="Preço Unitário Atualizado" dataDxfId="4103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02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01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00" dataDxfId="4099" headerRowBorderDxfId="4097" tableBorderDxfId="4098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096">
      <calculatedColumnFormula>IF(Tabela197[[#This Row],[Preço Unitário Atualizado]]="","",C32)</calculatedColumnFormula>
    </tableColumn>
    <tableColumn id="2" xr3:uid="{948B1FBF-7D66-466D-B368-88BCE93ADF97}" name="Fonte" dataDxfId="4095">
      <calculatedColumnFormula>IF($U$44="Não","",IF($J32="C",IF(ISBLANK($D32),"",$D32),""))</calculatedColumnFormula>
    </tableColumn>
    <tableColumn id="3" xr3:uid="{F69E9C16-19BC-4257-B2F3-D50987993181}" name="Órgão Comprador / Fornecedor" dataDxfId="4094">
      <calculatedColumnFormula>IF($U$44="Não","",IF($J32="C",IF(ISBLANK($E32),"",$E32),""))</calculatedColumnFormula>
    </tableColumn>
    <tableColumn id="4" xr3:uid="{DC919D7D-10B0-48A5-9FE7-BBC122DD3488}" name="Doc." dataDxfId="4093">
      <calculatedColumnFormula>IF($U$44="Não","",IF($J32="C",IF(ISBLANK($F32),"",$F32),""))</calculatedColumnFormula>
    </tableColumn>
    <tableColumn id="5" xr3:uid="{4EAAE75B-DF14-4584-B7B9-5FC63C8B2DE1}" name="Preço Unitário Atualizado" dataDxfId="4092" dataCellStyle="Moeda">
      <calculatedColumnFormula>IF($U$44="Não","",IF($J32="C",G32*(1+K32),""))</calculatedColumnFormula>
    </tableColumn>
    <tableColumn id="7" xr3:uid="{9400A15A-D733-4472-9D56-F5BB1241966D}" name="Média dos Demais" dataDxfId="4091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090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089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088" dataDxfId="4087" headerRowBorderDxfId="4085" tableBorderDxfId="4086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084">
      <calculatedColumnFormula>IF(Tabela19128[[#This Row],[Preço Unitário Atualizado]]="","",C32)</calculatedColumnFormula>
    </tableColumn>
    <tableColumn id="2" xr3:uid="{B33BF75F-149A-41E7-AE78-21F39D068433}" name="Fonte" dataDxfId="4083">
      <calculatedColumnFormula>IF($U$69,IF($J57="C",IF(ISBLANK($D57),"",$D57),""),"")</calculatedColumnFormula>
    </tableColumn>
    <tableColumn id="3" xr3:uid="{F095A49E-AA8F-415E-A33C-84DF42F5A477}" name="Órgão Comprador / Fornecedor" dataDxfId="4082">
      <calculatedColumnFormula>IF($U$69,IF($J57="C",IF(ISBLANK($E57),"",$E57),""),"")</calculatedColumnFormula>
    </tableColumn>
    <tableColumn id="4" xr3:uid="{DCA20644-2A3F-46BD-8EB4-669170A613D6}" name="Doc." dataDxfId="4081">
      <calculatedColumnFormula>IF($U$69,IF($J57="C",IF(ISBLANK($F57),"",$F57),""),"")</calculatedColumnFormula>
    </tableColumn>
    <tableColumn id="5" xr3:uid="{3725EEE4-7AB7-480D-865B-51C1E55D406A}" name="Preço Unitário Atualizado" dataDxfId="40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032" dataDxfId="4031" headerRowBorderDxfId="4029" tableBorderDxfId="4030" totalsRowBorderDxfId="4028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027"/>
    <tableColumn id="2" xr3:uid="{9689B20F-4CB5-41FD-9ECA-7EFA8AD9D51D}" name="Fonte" dataDxfId="4026"/>
    <tableColumn id="3" xr3:uid="{6447DF2F-B44F-4D2D-A517-A73BC255A030}" name="Órgão Comprador / Fornecedor" dataDxfId="4025"/>
    <tableColumn id="4" xr3:uid="{59D7B4F6-5B20-4B08-AB2A-25C81DDAB9A9}" name="Doc." dataDxfId="4024"/>
    <tableColumn id="5" xr3:uid="{63778850-8CB0-4B08-A4AD-73616AB2E493}" name="Preço Unitário" dataDxfId="4023" dataCellStyle="Moeda"/>
    <tableColumn id="10" xr3:uid="{40203204-9CFD-4A6A-8904-5AD6E251D6E8}" name="Início Validade (IN 65/2021)" dataDxfId="4022"/>
    <tableColumn id="9" xr3:uid="{40432444-14D1-4872-BF4A-0BBC84800B9E}" name="Válida até:" dataDxfId="4021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020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019" dataCellStyle="Moeda"/>
    <tableColumn id="12" xr3:uid="{18B78CBA-53AB-4DC8-93DE-86366237C360}" name="Preço Unitário Atualizado" dataDxfId="4018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017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016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015" dataDxfId="4014" headerRowBorderDxfId="4012" tableBorderDxfId="401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011">
      <calculatedColumnFormula>IF(Tabela1911[[#This Row],[Preço Unitário Atualizado]]="","",C32)</calculatedColumnFormula>
    </tableColumn>
    <tableColumn id="2" xr3:uid="{BCCB66EC-BFD8-415D-B832-F1ED56044652}" name="Fonte" dataDxfId="4010">
      <calculatedColumnFormula>IF($U$44="Não","",IF($J32="C",IF(ISBLANK($D32),"",$D32),""))</calculatedColumnFormula>
    </tableColumn>
    <tableColumn id="3" xr3:uid="{9498F560-FDB6-403B-AB5A-4844C1935A8D}" name="Órgão Comprador / Fornecedor" dataDxfId="4009">
      <calculatedColumnFormula>IF($U$44="Não","",IF($J32="C",IF(ISBLANK($E32),"",$E32),""))</calculatedColumnFormula>
    </tableColumn>
    <tableColumn id="4" xr3:uid="{2ABCF09B-F259-4B3B-A35B-AB9261DBA579}" name="Doc." dataDxfId="4008">
      <calculatedColumnFormula>IF($U$44="Não","",IF($J32="C",IF(ISBLANK($F32),"",$F32),""))</calculatedColumnFormula>
    </tableColumn>
    <tableColumn id="5" xr3:uid="{1A31C7C5-2961-42EB-81D6-C408ACD5C8B7}" name="Preço Unitário Atualizado" dataDxfId="4007" dataCellStyle="Moeda">
      <calculatedColumnFormula>IF($U$44="Não","",IF($J32="C",G32*(1+K32),""))</calculatedColumnFormula>
    </tableColumn>
    <tableColumn id="7" xr3:uid="{24BE5430-62EB-430F-A399-14EB618D3BC4}" name="Média dos Demais" dataDxfId="4006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005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004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003" dataDxfId="4002" headerRowBorderDxfId="4000" tableBorderDxfId="400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3999">
      <calculatedColumnFormula>IF(Tabela191212[[#This Row],[Preço Unitário Atualizado]]="","",C32)</calculatedColumnFormula>
    </tableColumn>
    <tableColumn id="2" xr3:uid="{59CB18F1-D26A-4D38-A1AB-4C5CEA4DC15B}" name="Fonte" dataDxfId="3998">
      <calculatedColumnFormula>IF($U$69,IF($J57="C",IF(ISBLANK($D57),"",$D57),""),"")</calculatedColumnFormula>
    </tableColumn>
    <tableColumn id="3" xr3:uid="{434FE40E-A56A-4C36-A8F7-87CF6B7F19A4}" name="Órgão Comprador / Fornecedor" dataDxfId="3997">
      <calculatedColumnFormula>IF($U$69,IF($J57="C",IF(ISBLANK($E57),"",$E57),""),"")</calculatedColumnFormula>
    </tableColumn>
    <tableColumn id="4" xr3:uid="{899E4506-41C7-4863-A1C6-42B05BFF94D0}" name="Doc." dataDxfId="3996">
      <calculatedColumnFormula>IF($U$69,IF($J57="C",IF(ISBLANK($F57),"",$F57),""),"")</calculatedColumnFormula>
    </tableColumn>
    <tableColumn id="5" xr3:uid="{7B003095-903B-455E-952F-2EBB9F9365A4}" name="Preço Unitário Atualizado" dataDxfId="39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3947" dataDxfId="3946" headerRowBorderDxfId="3944" tableBorderDxfId="3945" totalsRowBorderDxfId="3943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3942"/>
    <tableColumn id="2" xr3:uid="{B02EFC06-D19D-462D-BC4A-A3880822C7B6}" name="Fonte" dataDxfId="3941"/>
    <tableColumn id="3" xr3:uid="{C20A3579-814C-4AFD-96FC-17FCC31B6BA7}" name="Órgão Comprador / Fornecedor" dataDxfId="3940"/>
    <tableColumn id="4" xr3:uid="{D2CAC689-3487-4DA7-9826-177637519EEB}" name="Doc." dataDxfId="3939"/>
    <tableColumn id="5" xr3:uid="{A8685B10-313A-4684-A83D-4F24E7BE2089}" name="Preço Unitário" dataDxfId="3938" dataCellStyle="Moeda"/>
    <tableColumn id="10" xr3:uid="{3A9BFC20-F55B-4C0D-88C7-36400E7A460E}" name="Início Validade (IN 65/2021)" dataDxfId="3937"/>
    <tableColumn id="9" xr3:uid="{A45112F5-7532-4D2D-9101-AE4A72B2B8BD}" name="Válida até:" dataDxfId="3936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3935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3934" dataCellStyle="Moeda"/>
    <tableColumn id="12" xr3:uid="{E35C3983-7BE6-4054-801C-4B993ADA66F2}" name="Preço Unitário Atualizado" dataDxfId="3933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3932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3931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3930" dataDxfId="3929" headerRowBorderDxfId="3927" tableBorderDxfId="3928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3926">
      <calculatedColumnFormula>IF(Tabela1914[[#This Row],[Preço Unitário Atualizado]]="","",C32)</calculatedColumnFormula>
    </tableColumn>
    <tableColumn id="2" xr3:uid="{CFE342F7-A29F-4A0C-9AC9-CB881938704E}" name="Fonte" dataDxfId="3925">
      <calculatedColumnFormula>IF($U$44="Não","",IF($J32="C",IF(ISBLANK($D32),"",$D32),""))</calculatedColumnFormula>
    </tableColumn>
    <tableColumn id="3" xr3:uid="{B442A5EB-0123-4D93-B0D8-EF6570ABCA91}" name="Órgão Comprador / Fornecedor" dataDxfId="3924">
      <calculatedColumnFormula>IF($U$44="Não","",IF($J32="C",IF(ISBLANK($E32),"",$E32),""))</calculatedColumnFormula>
    </tableColumn>
    <tableColumn id="4" xr3:uid="{F1AB59E3-38CF-4BAC-84ED-3FC866D576F5}" name="Doc." dataDxfId="3923">
      <calculatedColumnFormula>IF($U$44="Não","",IF($J32="C",IF(ISBLANK($F32),"",$F32),""))</calculatedColumnFormula>
    </tableColumn>
    <tableColumn id="5" xr3:uid="{0329DF98-CCF8-449A-A29F-16915FB94280}" name="Preço Unitário Atualizado" dataDxfId="3922" dataCellStyle="Moeda">
      <calculatedColumnFormula>IF($U$44="Não","",IF($J32="C",G32*(1+K32),""))</calculatedColumnFormula>
    </tableColumn>
    <tableColumn id="7" xr3:uid="{402371D4-E5E6-4911-B61F-F2F141D4AB46}" name="Média dos Demais" dataDxfId="3921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3920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3919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3918" dataDxfId="3917" headerRowBorderDxfId="3915" tableBorderDxfId="3916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3914">
      <calculatedColumnFormula>IF(Tabela191215[[#This Row],[Preço Unitário Atualizado]]="","",C32)</calculatedColumnFormula>
    </tableColumn>
    <tableColumn id="2" xr3:uid="{EFFCAAC6-652F-4CC5-AA3C-8014E5AD941D}" name="Fonte" dataDxfId="3913">
      <calculatedColumnFormula>IF($U$69,IF($J57="C",IF(ISBLANK($D57),"",$D57),""),"")</calculatedColumnFormula>
    </tableColumn>
    <tableColumn id="3" xr3:uid="{2E8147E8-A47B-4073-89A3-51ADD6122C97}" name="Órgão Comprador / Fornecedor" dataDxfId="3912">
      <calculatedColumnFormula>IF($U$69,IF($J57="C",IF(ISBLANK($E57),"",$E57),""),"")</calculatedColumnFormula>
    </tableColumn>
    <tableColumn id="4" xr3:uid="{416AAB53-A42B-4DAF-9CC9-ECC67F66B052}" name="Doc." dataDxfId="3911">
      <calculatedColumnFormula>IF($U$69,IF($J57="C",IF(ISBLANK($F57),"",$F57),""),"")</calculatedColumnFormula>
    </tableColumn>
    <tableColumn id="5" xr3:uid="{717F839E-D104-4534-AABD-8D001AA9B778}" name="Preço Unitário Atualizado" dataDxfId="39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3862" dataDxfId="3861" headerRowBorderDxfId="3859" tableBorderDxfId="3860" totalsRowBorderDxfId="3858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3857"/>
    <tableColumn id="2" xr3:uid="{129D3319-CB41-48DA-A6CC-0B40408C63C0}" name="Fonte" dataDxfId="3856"/>
    <tableColumn id="3" xr3:uid="{C6D6769A-692E-42A0-9101-7C51F61FF312}" name="Órgão Comprador / Fornecedor" dataDxfId="3855"/>
    <tableColumn id="4" xr3:uid="{0BEABE8F-8BCE-406B-A75E-DA6E1A71B330}" name="Doc." dataDxfId="3854"/>
    <tableColumn id="5" xr3:uid="{8BB1826C-08C9-4F54-9434-16F0594F2BCD}" name="Preço Unitário" dataDxfId="3853" dataCellStyle="Moeda"/>
    <tableColumn id="10" xr3:uid="{AABACA1E-05D0-4A40-95F7-2FA142752DB2}" name="Início Validade (IN 65/2021)" dataDxfId="3852"/>
    <tableColumn id="9" xr3:uid="{879B7264-911C-4BA2-9508-0910957569B0}" name="Válida até:" dataDxfId="3851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3850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3849" dataCellStyle="Moeda"/>
    <tableColumn id="12" xr3:uid="{9C15F58F-300F-4C9B-AF08-2598E390253D}" name="Preço Unitário Atualizado" dataDxfId="3848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3847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3846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3845" dataDxfId="3844" headerRowBorderDxfId="3842" tableBorderDxfId="3843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3841">
      <calculatedColumnFormula>IF(Tabela1917[[#This Row],[Preço Unitário Atualizado]]="","",C32)</calculatedColumnFormula>
    </tableColumn>
    <tableColumn id="2" xr3:uid="{D978D3FA-0BCB-41AB-A3FC-56045F38EEB7}" name="Fonte" dataDxfId="3840">
      <calculatedColumnFormula>IF($U$44="Não","",IF($J32="C",IF(ISBLANK($D32),"",$D32),""))</calculatedColumnFormula>
    </tableColumn>
    <tableColumn id="3" xr3:uid="{9F852A1E-6422-4903-9E11-D99ADE2A315D}" name="Órgão Comprador / Fornecedor" dataDxfId="3839">
      <calculatedColumnFormula>IF($U$44="Não","",IF($J32="C",IF(ISBLANK($E32),"",$E32),""))</calculatedColumnFormula>
    </tableColumn>
    <tableColumn id="4" xr3:uid="{A1F4C1E3-8E0D-4107-BEC9-C83BA3015DE0}" name="Doc." dataDxfId="3838">
      <calculatedColumnFormula>IF($U$44="Não","",IF($J32="C",IF(ISBLANK($F32),"",$F32),""))</calculatedColumnFormula>
    </tableColumn>
    <tableColumn id="5" xr3:uid="{6FC1AC89-6427-4827-A8E1-368B02CA2C78}" name="Preço Unitário Atualizado" dataDxfId="3837" dataCellStyle="Moeda">
      <calculatedColumnFormula>IF($U$44="Não","",IF($J32="C",G32*(1+K32),""))</calculatedColumnFormula>
    </tableColumn>
    <tableColumn id="7" xr3:uid="{1430868E-E8C3-4696-93D3-F76089AA7425}" name="Média dos Demais" dataDxfId="3836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3835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3834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3833" dataDxfId="3832" headerRowBorderDxfId="3830" tableBorderDxfId="3831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3829">
      <calculatedColumnFormula>IF(Tabela191218[[#This Row],[Preço Unitário Atualizado]]="","",C32)</calculatedColumnFormula>
    </tableColumn>
    <tableColumn id="2" xr3:uid="{BEFFA8D7-E8AD-4EE6-B947-EA37D8456657}" name="Fonte" dataDxfId="3828">
      <calculatedColumnFormula>IF($U$69,IF($J57="C",IF(ISBLANK($D57),"",$D57),""),"")</calculatedColumnFormula>
    </tableColumn>
    <tableColumn id="3" xr3:uid="{986B2BA3-6FEA-4D8E-AECF-5BB9BA717BAD}" name="Órgão Comprador / Fornecedor" dataDxfId="3827">
      <calculatedColumnFormula>IF($U$69,IF($J57="C",IF(ISBLANK($E57),"",$E57),""),"")</calculatedColumnFormula>
    </tableColumn>
    <tableColumn id="4" xr3:uid="{46F2AC52-C3E1-4BBC-ADF2-D1D9005EF9D9}" name="Doc." dataDxfId="3826">
      <calculatedColumnFormula>IF($U$69,IF($J57="C",IF(ISBLANK($F57),"",$F57),""),"")</calculatedColumnFormula>
    </tableColumn>
    <tableColumn id="5" xr3:uid="{8A7DCC4B-C801-4321-B8BD-76275FA53144}" name="Preço Unitário Atualizado" dataDxfId="38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3777" dataDxfId="3776" headerRowBorderDxfId="3774" tableBorderDxfId="3775" totalsRowBorderDxfId="3773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3772"/>
    <tableColumn id="2" xr3:uid="{836166FD-AA1F-4F9A-BD75-5806CF5B7C46}" name="Fonte" dataDxfId="3771"/>
    <tableColumn id="3" xr3:uid="{30D082E6-BF0D-43E6-BA75-4D02BC4E93CF}" name="Órgão Comprador / Fornecedor" dataDxfId="3770"/>
    <tableColumn id="4" xr3:uid="{94DA051B-32AF-454F-BD32-7FBF05A6DB26}" name="Doc." dataDxfId="3769"/>
    <tableColumn id="5" xr3:uid="{361E40DA-F4FA-4AF9-80A1-2341D03680B6}" name="Preço Unitário" dataDxfId="3768" dataCellStyle="Moeda"/>
    <tableColumn id="10" xr3:uid="{AF29EB25-F022-401A-992F-F6AD449AD1AE}" name="Início Validade (IN 65/2021)" dataDxfId="3767"/>
    <tableColumn id="9" xr3:uid="{C7EEDAC4-59F4-4D1A-B9E7-49B086162757}" name="Válida até:" dataDxfId="3766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3765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3764" dataCellStyle="Moeda"/>
    <tableColumn id="12" xr3:uid="{2B55C234-A9E2-49BF-B6B3-0D458FCBEE52}" name="Preço Unitário Atualizado" dataDxfId="3763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3762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3761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3760" dataDxfId="3759" headerRowBorderDxfId="3757" tableBorderDxfId="3758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3756">
      <calculatedColumnFormula>IF(Tabela1920[[#This Row],[Preço Unitário Atualizado]]="","",C32)</calculatedColumnFormula>
    </tableColumn>
    <tableColumn id="2" xr3:uid="{114B207F-47FE-4EB7-AE96-1AD7E32F1332}" name="Fonte" dataDxfId="3755">
      <calculatedColumnFormula>IF($U$44="Não","",IF($J32="C",IF(ISBLANK($D32),"",$D32),""))</calculatedColumnFormula>
    </tableColumn>
    <tableColumn id="3" xr3:uid="{D6FCE4CB-383B-42B8-AD28-82B748E5668F}" name="Órgão Comprador / Fornecedor" dataDxfId="3754">
      <calculatedColumnFormula>IF($U$44="Não","",IF($J32="C",IF(ISBLANK($E32),"",$E32),""))</calculatedColumnFormula>
    </tableColumn>
    <tableColumn id="4" xr3:uid="{E380ABFA-AB6C-4308-A0AF-1459D223D25E}" name="Doc." dataDxfId="3753">
      <calculatedColumnFormula>IF($U$44="Não","",IF($J32="C",IF(ISBLANK($F32),"",$F32),""))</calculatedColumnFormula>
    </tableColumn>
    <tableColumn id="5" xr3:uid="{A9206026-B908-4628-9C07-545CBAA0B488}" name="Preço Unitário Atualizado" dataDxfId="3752" dataCellStyle="Moeda">
      <calculatedColumnFormula>IF($U$44="Não","",IF($J32="C",G32*(1+K32),""))</calculatedColumnFormula>
    </tableColumn>
    <tableColumn id="7" xr3:uid="{93EF6AD8-F619-47C5-8BCF-5B7C5D6E3505}" name="Média dos Demais" dataDxfId="3751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3750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3749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3748" dataDxfId="3747" headerRowBorderDxfId="3745" tableBorderDxfId="3746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3744">
      <calculatedColumnFormula>IF(Tabela191221[[#This Row],[Preço Unitário Atualizado]]="","",C32)</calculatedColumnFormula>
    </tableColumn>
    <tableColumn id="2" xr3:uid="{C6113C4F-E2E3-400B-ABF4-291BB6372104}" name="Fonte" dataDxfId="3743">
      <calculatedColumnFormula>IF($U$69,IF($J57="C",IF(ISBLANK($D57),"",$D57),""),"")</calculatedColumnFormula>
    </tableColumn>
    <tableColumn id="3" xr3:uid="{BDB24D80-3E55-4DA4-9771-1239D7FE8268}" name="Órgão Comprador / Fornecedor" dataDxfId="3742">
      <calculatedColumnFormula>IF($U$69,IF($J57="C",IF(ISBLANK($E57),"",$E57),""),"")</calculatedColumnFormula>
    </tableColumn>
    <tableColumn id="4" xr3:uid="{06429532-38A3-414A-96E2-531CEF0EDCB7}" name="Doc." dataDxfId="3741">
      <calculatedColumnFormula>IF($U$69,IF($J57="C",IF(ISBLANK($F57),"",$F57),""),"")</calculatedColumnFormula>
    </tableColumn>
    <tableColumn id="5" xr3:uid="{ABD370AB-6761-46B1-B92F-440E9A6A9A9B}" name="Preço Unitário Atualizado" dataDxfId="37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3692" dataDxfId="3691" headerRowBorderDxfId="3689" tableBorderDxfId="3690" totalsRowBorderDxfId="3688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3687"/>
    <tableColumn id="2" xr3:uid="{3E0C258B-8FE1-47C8-99D7-8DA23AC3BD59}" name="Fonte" dataDxfId="3686"/>
    <tableColumn id="3" xr3:uid="{516CF2CA-8943-4934-876D-74C8A68BDAFF}" name="Órgão Comprador / Fornecedor" dataDxfId="3685"/>
    <tableColumn id="4" xr3:uid="{DA003474-AD4A-4E8C-9CE0-CBE0A72ECEDC}" name="Doc." dataDxfId="3684"/>
    <tableColumn id="5" xr3:uid="{5290EEC1-B3BA-48E6-833E-D45440BC07B8}" name="Preço Unitário" dataDxfId="3683" dataCellStyle="Moeda"/>
    <tableColumn id="10" xr3:uid="{306941B8-CF4B-43DD-8075-5612A9EBBA92}" name="Início Validade (IN 65/2021)" dataDxfId="3682"/>
    <tableColumn id="9" xr3:uid="{3B6B9CD0-1707-44D3-B4D6-81DA76C34D2C}" name="Válida até:" dataDxfId="3681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3680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3679" dataCellStyle="Moeda"/>
    <tableColumn id="12" xr3:uid="{1C94F668-9F2E-400D-9B3C-700CA38E274C}" name="Preço Unitário Atualizado" dataDxfId="3678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3677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3676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3675" dataDxfId="3674" headerRowBorderDxfId="3672" tableBorderDxfId="3673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3671">
      <calculatedColumnFormula>IF(Tabela1923[[#This Row],[Preço Unitário Atualizado]]="","",C32)</calculatedColumnFormula>
    </tableColumn>
    <tableColumn id="2" xr3:uid="{CB907967-EB5C-42F7-A272-B64D0BE7440D}" name="Fonte" dataDxfId="3670">
      <calculatedColumnFormula>IF($U$44="Não","",IF($J32="C",IF(ISBLANK($D32),"",$D32),""))</calculatedColumnFormula>
    </tableColumn>
    <tableColumn id="3" xr3:uid="{E0E9FEC7-A67E-426F-AAE9-7B6CEC87591A}" name="Órgão Comprador / Fornecedor" dataDxfId="3669">
      <calculatedColumnFormula>IF($U$44="Não","",IF($J32="C",IF(ISBLANK($E32),"",$E32),""))</calculatedColumnFormula>
    </tableColumn>
    <tableColumn id="4" xr3:uid="{037E6871-C8CF-42C2-A15A-5BA5F9EF0AEE}" name="Doc." dataDxfId="3668">
      <calculatedColumnFormula>IF($U$44="Não","",IF($J32="C",IF(ISBLANK($F32),"",$F32),""))</calculatedColumnFormula>
    </tableColumn>
    <tableColumn id="5" xr3:uid="{84040281-9E34-44A5-BEC8-5B1039A6DF9A}" name="Preço Unitário Atualizado" dataDxfId="3667" dataCellStyle="Moeda">
      <calculatedColumnFormula>IF($U$44="Não","",IF($J32="C",G32*(1+K32),""))</calculatedColumnFormula>
    </tableColumn>
    <tableColumn id="7" xr3:uid="{3DC663DE-AA5E-4C61-8F2F-AEFDAD9187E3}" name="Média dos Demais" dataDxfId="3666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665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664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663" dataDxfId="3662" headerRowBorderDxfId="3660" tableBorderDxfId="3661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659">
      <calculatedColumnFormula>IF(Tabela191224[[#This Row],[Preço Unitário Atualizado]]="","",C32)</calculatedColumnFormula>
    </tableColumn>
    <tableColumn id="2" xr3:uid="{5A5A0DE6-5F30-42C2-93A2-D7BB218C694E}" name="Fonte" dataDxfId="3658">
      <calculatedColumnFormula>IF($U$69,IF($J57="C",IF(ISBLANK($D57),"",$D57),""),"")</calculatedColumnFormula>
    </tableColumn>
    <tableColumn id="3" xr3:uid="{F00370B5-B8C4-4823-9A70-016D1CC445CB}" name="Órgão Comprador / Fornecedor" dataDxfId="3657">
      <calculatedColumnFormula>IF($U$69,IF($J57="C",IF(ISBLANK($E57),"",$E57),""),"")</calculatedColumnFormula>
    </tableColumn>
    <tableColumn id="4" xr3:uid="{06AA5804-D797-4240-8EC7-3FCA6D681F63}" name="Doc." dataDxfId="3656">
      <calculatedColumnFormula>IF($U$69,IF($J57="C",IF(ISBLANK($F57),"",$F57),""),"")</calculatedColumnFormula>
    </tableColumn>
    <tableColumn id="5" xr3:uid="{119F651C-7C6F-4261-861B-BB4C0B4656D8}" name="Preço Unitário Atualizado" dataDxfId="36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607" dataDxfId="3606" headerRowBorderDxfId="3604" tableBorderDxfId="3605" totalsRowBorderDxfId="3603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602"/>
    <tableColumn id="2" xr3:uid="{902342C5-44A7-4D04-9AEC-9C5503DD5EFF}" name="Fonte" dataDxfId="3601"/>
    <tableColumn id="3" xr3:uid="{102564B5-6F15-4EBA-918B-7386A6575995}" name="Órgão Comprador / Fornecedor" dataDxfId="3600"/>
    <tableColumn id="4" xr3:uid="{F2B3B505-2F36-4E22-B969-098AFDE94215}" name="Doc." dataDxfId="3599"/>
    <tableColumn id="5" xr3:uid="{EEF05C72-C7A2-40AB-9A22-0445F8F8D6B6}" name="Preço Unitário" dataDxfId="3598" dataCellStyle="Moeda"/>
    <tableColumn id="10" xr3:uid="{68194736-17B7-47DB-B482-D3DA393B8BE4}" name="Início Validade (IN 65/2021)" dataDxfId="3597"/>
    <tableColumn id="9" xr3:uid="{669CB7A8-4E05-49ED-BC82-74DF63A6CB33}" name="Válida até:" dataDxfId="3596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595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594" dataCellStyle="Moeda"/>
    <tableColumn id="12" xr3:uid="{D8F5F5CF-0B0B-4CBE-9332-50C308F4D957}" name="Preço Unitário Atualizado" dataDxfId="3593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592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591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590" dataDxfId="3589" headerRowBorderDxfId="3587" tableBorderDxfId="3588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586">
      <calculatedColumnFormula>IF(Tabela1926[[#This Row],[Preço Unitário Atualizado]]="","",C32)</calculatedColumnFormula>
    </tableColumn>
    <tableColumn id="2" xr3:uid="{EF6A063E-8DFC-4FF0-82DE-20B7B6D9F350}" name="Fonte" dataDxfId="3585">
      <calculatedColumnFormula>IF($U$44="Não","",IF($J32="C",IF(ISBLANK($D32),"",$D32),""))</calculatedColumnFormula>
    </tableColumn>
    <tableColumn id="3" xr3:uid="{EBE6867A-B30C-43A8-9923-2850176215FC}" name="Órgão Comprador / Fornecedor" dataDxfId="3584">
      <calculatedColumnFormula>IF($U$44="Não","",IF($J32="C",IF(ISBLANK($E32),"",$E32),""))</calculatedColumnFormula>
    </tableColumn>
    <tableColumn id="4" xr3:uid="{1BF3F8DB-DCBE-4598-96CF-CD3DA3D6EE17}" name="Doc." dataDxfId="3583">
      <calculatedColumnFormula>IF($U$44="Não","",IF($J32="C",IF(ISBLANK($F32),"",$F32),""))</calculatedColumnFormula>
    </tableColumn>
    <tableColumn id="5" xr3:uid="{C4596AB4-34B1-489D-BCA4-0E4328E0FD87}" name="Preço Unitário Atualizado" dataDxfId="3582" dataCellStyle="Moeda">
      <calculatedColumnFormula>IF($U$44="Não","",IF($J32="C",G32*(1+K32),""))</calculatedColumnFormula>
    </tableColumn>
    <tableColumn id="7" xr3:uid="{AC1217F9-4EE5-4982-A970-6E7CEF302988}" name="Média dos Demais" dataDxfId="3581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580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579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578" dataDxfId="3577" headerRowBorderDxfId="3575" tableBorderDxfId="3576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574">
      <calculatedColumnFormula>IF(Tabela191227[[#This Row],[Preço Unitário Atualizado]]="","",C32)</calculatedColumnFormula>
    </tableColumn>
    <tableColumn id="2" xr3:uid="{535F12CC-439E-4CEC-80B9-1A07B5598FC4}" name="Fonte" dataDxfId="3573">
      <calculatedColumnFormula>IF($U$69,IF($J57="C",IF(ISBLANK($D57),"",$D57),""),"")</calculatedColumnFormula>
    </tableColumn>
    <tableColumn id="3" xr3:uid="{FC361701-D371-4C17-A766-D852F0D45E92}" name="Órgão Comprador / Fornecedor" dataDxfId="3572">
      <calculatedColumnFormula>IF($U$69,IF($J57="C",IF(ISBLANK($E57),"",$E57),""),"")</calculatedColumnFormula>
    </tableColumn>
    <tableColumn id="4" xr3:uid="{6A2EC503-637D-421B-B882-87A00D83EE50}" name="Doc." dataDxfId="3571">
      <calculatedColumnFormula>IF($U$69,IF($J57="C",IF(ISBLANK($F57),"",$F57),""),"")</calculatedColumnFormula>
    </tableColumn>
    <tableColumn id="5" xr3:uid="{36D41D07-A976-4729-94F5-D3B9CD6E5548}" name="Preço Unitário Atualizado" dataDxfId="35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522" dataDxfId="3521" headerRowBorderDxfId="3519" tableBorderDxfId="3520" totalsRowBorderDxfId="3518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517"/>
    <tableColumn id="2" xr3:uid="{8038E5F2-05F0-421D-9780-A1A07E6124FB}" name="Fonte" dataDxfId="3516"/>
    <tableColumn id="3" xr3:uid="{C0809953-3B87-4DEF-A42E-209AD49A91E7}" name="Órgão Comprador / Fornecedor" dataDxfId="3515"/>
    <tableColumn id="4" xr3:uid="{20FA07D8-F2B5-4EA0-A244-3238104387E1}" name="Doc." dataDxfId="3514"/>
    <tableColumn id="5" xr3:uid="{AE252E68-30FD-4A55-85FB-7A451966ACBB}" name="Preço Unitário" dataDxfId="3513" dataCellStyle="Moeda"/>
    <tableColumn id="10" xr3:uid="{1CA9F99C-04AD-4827-B109-A3C9488982FF}" name="Início Validade (IN 65/2021)" dataDxfId="3512"/>
    <tableColumn id="9" xr3:uid="{C643734B-987B-4C5B-979B-C3F74C34F3C3}" name="Válida até:" dataDxfId="3511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510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509" dataCellStyle="Moeda"/>
    <tableColumn id="12" xr3:uid="{61408245-6363-4994-AF4D-15B7727BD666}" name="Preço Unitário Atualizado" dataDxfId="3508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507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506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505" dataDxfId="3504" headerRowBorderDxfId="3502" tableBorderDxfId="3503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501">
      <calculatedColumnFormula>IF(Tabela1929[[#This Row],[Preço Unitário Atualizado]]="","",C32)</calculatedColumnFormula>
    </tableColumn>
    <tableColumn id="2" xr3:uid="{2A9113D3-2AC6-43C9-AE3C-7AEB0E225A31}" name="Fonte" dataDxfId="3500">
      <calculatedColumnFormula>IF($U$44="Não","",IF($J32="C",IF(ISBLANK($D32),"",$D32),""))</calculatedColumnFormula>
    </tableColumn>
    <tableColumn id="3" xr3:uid="{EB3BBAF9-D53F-4798-A235-5AC23EEE5846}" name="Órgão Comprador / Fornecedor" dataDxfId="3499">
      <calculatedColumnFormula>IF($U$44="Não","",IF($J32="C",IF(ISBLANK($E32),"",$E32),""))</calculatedColumnFormula>
    </tableColumn>
    <tableColumn id="4" xr3:uid="{8701A3CD-2E98-459A-8FC3-D08280949B5A}" name="Doc." dataDxfId="3498">
      <calculatedColumnFormula>IF($U$44="Não","",IF($J32="C",IF(ISBLANK($F32),"",$F32),""))</calculatedColumnFormula>
    </tableColumn>
    <tableColumn id="5" xr3:uid="{FD923213-AC44-495C-8D8D-D1FB734856E1}" name="Preço Unitário Atualizado" dataDxfId="3497" dataCellStyle="Moeda">
      <calculatedColumnFormula>IF($U$44="Não","",IF($J32="C",G32*(1+K32),""))</calculatedColumnFormula>
    </tableColumn>
    <tableColumn id="7" xr3:uid="{7F672DC1-6F23-457B-A043-36D0B5B6A639}" name="Média dos Demais" dataDxfId="3496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495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494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493" dataDxfId="3492" headerRowBorderDxfId="3490" tableBorderDxfId="3491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489">
      <calculatedColumnFormula>IF(Tabela191230[[#This Row],[Preço Unitário Atualizado]]="","",C32)</calculatedColumnFormula>
    </tableColumn>
    <tableColumn id="2" xr3:uid="{E31E34A9-E98D-4142-9828-388C2BFB2657}" name="Fonte" dataDxfId="3488">
      <calculatedColumnFormula>IF($U$69,IF($J57="C",IF(ISBLANK($D57),"",$D57),""),"")</calculatedColumnFormula>
    </tableColumn>
    <tableColumn id="3" xr3:uid="{3B2253DE-751F-4620-BCE9-857934AF6BB8}" name="Órgão Comprador / Fornecedor" dataDxfId="3487">
      <calculatedColumnFormula>IF($U$69,IF($J57="C",IF(ISBLANK($E57),"",$E57),""),"")</calculatedColumnFormula>
    </tableColumn>
    <tableColumn id="4" xr3:uid="{CA5FBF98-F23E-4667-95C6-555942DB7CF0}" name="Doc." dataDxfId="3486">
      <calculatedColumnFormula>IF($U$69,IF($J57="C",IF(ISBLANK($F57),"",$F57),""),"")</calculatedColumnFormula>
    </tableColumn>
    <tableColumn id="5" xr3:uid="{7422423E-FF80-4104-8792-0A491D77B631}" name="Preço Unitário Atualizado" dataDxfId="34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437" dataDxfId="3436" headerRowBorderDxfId="3434" tableBorderDxfId="3435" totalsRowBorderDxfId="343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432"/>
    <tableColumn id="2" xr3:uid="{DF52A5A8-28A5-47BF-AFCB-82B851BC93C8}" name="Fonte" dataDxfId="3431"/>
    <tableColumn id="3" xr3:uid="{7C7C98F0-94F0-4647-87A1-E89AE6675B36}" name="Órgão Comprador / Fornecedor" dataDxfId="3430"/>
    <tableColumn id="4" xr3:uid="{B6B78DDF-4BE5-409F-917A-1BD90EC69D65}" name="Doc." dataDxfId="3429"/>
    <tableColumn id="5" xr3:uid="{69E863BE-7FD6-410C-AEEB-37F83124D77E}" name="Preço Unitário" dataDxfId="3428" dataCellStyle="Moeda"/>
    <tableColumn id="10" xr3:uid="{7FD899B7-084C-4CCA-9497-688D3AE6EC18}" name="Início Validade (IN 65/2021)" dataDxfId="3427"/>
    <tableColumn id="9" xr3:uid="{6995D304-94E0-4EC8-B9CC-415A863D5D93}" name="Válida até:" dataDxfId="342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42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424" dataCellStyle="Moeda"/>
    <tableColumn id="12" xr3:uid="{AD46F4E6-998F-44A2-AB56-F190939BE804}" name="Preço Unitário Atualizado" dataDxfId="342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42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42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420" dataDxfId="3419" headerRowBorderDxfId="3417" tableBorderDxfId="3418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416">
      <calculatedColumnFormula>IF(Tabela1932[[#This Row],[Preço Unitário Atualizado]]="","",C32)</calculatedColumnFormula>
    </tableColumn>
    <tableColumn id="2" xr3:uid="{969FCD7F-DD97-4C24-B75A-497218FA3F5E}" name="Fonte" dataDxfId="3415">
      <calculatedColumnFormula>IF($U$44="Não","",IF($J32="C",IF(ISBLANK($D32),"",$D32),""))</calculatedColumnFormula>
    </tableColumn>
    <tableColumn id="3" xr3:uid="{7341F9B3-1E12-48B0-825C-CFCEA09FFAE9}" name="Órgão Comprador / Fornecedor" dataDxfId="3414">
      <calculatedColumnFormula>IF($U$44="Não","",IF($J32="C",IF(ISBLANK($E32),"",$E32),""))</calculatedColumnFormula>
    </tableColumn>
    <tableColumn id="4" xr3:uid="{99CBAE81-57C2-4AD5-8C89-F1112C889759}" name="Doc." dataDxfId="3413">
      <calculatedColumnFormula>IF($U$44="Não","",IF($J32="C",IF(ISBLANK($F32),"",$F32),""))</calculatedColumnFormula>
    </tableColumn>
    <tableColumn id="5" xr3:uid="{2A86B4FE-8E7A-46B2-87E1-4C567394C2D7}" name="Preço Unitário Atualizado" dataDxfId="3412" dataCellStyle="Moeda">
      <calculatedColumnFormula>IF($U$44="Não","",IF($J32="C",G32*(1+K32),""))</calculatedColumnFormula>
    </tableColumn>
    <tableColumn id="7" xr3:uid="{7B95AE98-8C8F-41E4-BFDE-BD71F88907CC}" name="Média dos Demais" dataDxfId="341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41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40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408" dataDxfId="3407" headerRowBorderDxfId="3405" tableBorderDxfId="3406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404">
      <calculatedColumnFormula>IF(Tabela191233[[#This Row],[Preço Unitário Atualizado]]="","",C32)</calculatedColumnFormula>
    </tableColumn>
    <tableColumn id="2" xr3:uid="{04F0D163-FF83-49A3-9005-4B6066AE5951}" name="Fonte" dataDxfId="3403">
      <calculatedColumnFormula>IF($U$69,IF($J57="C",IF(ISBLANK($D57),"",$D57),""),"")</calculatedColumnFormula>
    </tableColumn>
    <tableColumn id="3" xr3:uid="{37053A68-6F50-4C98-B098-07B8411799C2}" name="Órgão Comprador / Fornecedor" dataDxfId="3402">
      <calculatedColumnFormula>IF($U$69,IF($J57="C",IF(ISBLANK($E57),"",$E57),""),"")</calculatedColumnFormula>
    </tableColumn>
    <tableColumn id="4" xr3:uid="{6E8C1D27-9665-4F81-9B25-0AE94D9E91DA}" name="Doc." dataDxfId="3401">
      <calculatedColumnFormula>IF($U$69,IF($J57="C",IF(ISBLANK($F57),"",$F57),""),"")</calculatedColumnFormula>
    </tableColumn>
    <tableColumn id="5" xr3:uid="{70C0354A-38AC-43CF-9B6D-7393E2020B77}" name="Preço Unitário Atualizado" dataDxfId="34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352" dataDxfId="3351" headerRowBorderDxfId="3349" tableBorderDxfId="3350" totalsRowBorderDxfId="3348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347"/>
    <tableColumn id="2" xr3:uid="{DC054450-EBAC-4E1F-935A-2026A19B768F}" name="Fonte" dataDxfId="3346"/>
    <tableColumn id="3" xr3:uid="{5EA16D9B-CCE5-418E-AFC1-CB4FD9912358}" name="Órgão Comprador / Fornecedor" dataDxfId="3345"/>
    <tableColumn id="4" xr3:uid="{C27ED7D3-4537-4B65-9872-83B939350585}" name="Doc." dataDxfId="3344"/>
    <tableColumn id="5" xr3:uid="{4966D43F-7599-4E5D-968E-A093140E62DB}" name="Preço Unitário" dataDxfId="3343" dataCellStyle="Moeda"/>
    <tableColumn id="10" xr3:uid="{169B312E-615E-4095-9DE7-8702A2D0B491}" name="Início Validade (IN 65/2021)" dataDxfId="3342"/>
    <tableColumn id="9" xr3:uid="{97F580FB-D7F5-4B17-A26D-046BCEDB75B7}" name="Válida até:" dataDxfId="3341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340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339" dataCellStyle="Moeda"/>
    <tableColumn id="12" xr3:uid="{A25662C4-8807-45B6-9CE5-C98C3D9BC721}" name="Preço Unitário Atualizado" dataDxfId="3338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337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336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335" dataDxfId="3334" headerRowBorderDxfId="3332" tableBorderDxfId="3333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331">
      <calculatedColumnFormula>IF(Tabela1935[[#This Row],[Preço Unitário Atualizado]]="","",C32)</calculatedColumnFormula>
    </tableColumn>
    <tableColumn id="2" xr3:uid="{FFD3EAAE-828A-41A5-B911-6A06B21B15F6}" name="Fonte" dataDxfId="3330">
      <calculatedColumnFormula>IF($U$44="Não","",IF($J32="C",IF(ISBLANK($D32),"",$D32),""))</calculatedColumnFormula>
    </tableColumn>
    <tableColumn id="3" xr3:uid="{1DE47181-BA27-46E2-8248-F1F290F6F844}" name="Órgão Comprador / Fornecedor" dataDxfId="3329">
      <calculatedColumnFormula>IF($U$44="Não","",IF($J32="C",IF(ISBLANK($E32),"",$E32),""))</calculatedColumnFormula>
    </tableColumn>
    <tableColumn id="4" xr3:uid="{787AA139-E13E-4176-82DC-DF8E81ED1921}" name="Doc." dataDxfId="3328">
      <calculatedColumnFormula>IF($U$44="Não","",IF($J32="C",IF(ISBLANK($F32),"",$F32),""))</calculatedColumnFormula>
    </tableColumn>
    <tableColumn id="5" xr3:uid="{FD8C614F-A801-4541-BC5E-8E7776AB7BBF}" name="Preço Unitário Atualizado" dataDxfId="3327" dataCellStyle="Moeda">
      <calculatedColumnFormula>IF($U$44="Não","",IF($J32="C",G32*(1+K32),""))</calculatedColumnFormula>
    </tableColumn>
    <tableColumn id="7" xr3:uid="{008C8129-101C-4804-905C-A087B2036C09}" name="Média dos Demais" dataDxfId="3326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325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324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323" dataDxfId="3322" headerRowBorderDxfId="3320" tableBorderDxfId="3321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319">
      <calculatedColumnFormula>IF(Tabela191236[[#This Row],[Preço Unitário Atualizado]]="","",C32)</calculatedColumnFormula>
    </tableColumn>
    <tableColumn id="2" xr3:uid="{069F51AF-9050-448A-8743-B3EC0FEDBBBA}" name="Fonte" dataDxfId="3318">
      <calculatedColumnFormula>IF($U$69,IF($J57="C",IF(ISBLANK($D57),"",$D57),""),"")</calculatedColumnFormula>
    </tableColumn>
    <tableColumn id="3" xr3:uid="{DEB64068-F97D-4015-BB4E-04D878713385}" name="Órgão Comprador / Fornecedor" dataDxfId="3317">
      <calculatedColumnFormula>IF($U$69,IF($J57="C",IF(ISBLANK($E57),"",$E57),""),"")</calculatedColumnFormula>
    </tableColumn>
    <tableColumn id="4" xr3:uid="{DA6CDE2D-FD05-4CD2-B83B-91089949F57E}" name="Doc." dataDxfId="3316">
      <calculatedColumnFormula>IF($U$69,IF($J57="C",IF(ISBLANK($F57),"",$F57),""),"")</calculatedColumnFormula>
    </tableColumn>
    <tableColumn id="5" xr3:uid="{D6DB8677-0F82-4AE6-978D-0ECD41BE08A9}" name="Preço Unitário Atualizado" dataDxfId="331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267" dataDxfId="3266" headerRowBorderDxfId="3264" tableBorderDxfId="3265" totalsRowBorderDxfId="3263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262"/>
    <tableColumn id="2" xr3:uid="{08694AEA-C69B-4899-949C-2803E8B0B023}" name="Fonte" dataDxfId="3261"/>
    <tableColumn id="3" xr3:uid="{7A2E1DDD-8227-44DE-B072-E06765BACC71}" name="Órgão Comprador / Fornecedor" dataDxfId="3260"/>
    <tableColumn id="4" xr3:uid="{1DAB0E99-5321-458F-972E-707C169AD479}" name="Doc." dataDxfId="3259"/>
    <tableColumn id="5" xr3:uid="{1476525D-1644-478A-ABF2-3C4E9E22A1F5}" name="Preço Unitário" dataDxfId="3258" dataCellStyle="Moeda"/>
    <tableColumn id="10" xr3:uid="{B4515E1B-EA7B-455F-896A-8EF7B217AEB9}" name="Início Validade (IN 65/2021)" dataDxfId="3257"/>
    <tableColumn id="9" xr3:uid="{5B9CA857-8E83-45A7-B61E-65A1ED0F57AB}" name="Válida até:" dataDxfId="3256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255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254" dataCellStyle="Moeda"/>
    <tableColumn id="12" xr3:uid="{F3581AE0-D739-4BCF-B171-23593C34B102}" name="Preço Unitário Atualizado" dataDxfId="3253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252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251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250" dataDxfId="3249" headerRowBorderDxfId="3247" tableBorderDxfId="3248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246">
      <calculatedColumnFormula>IF(Tabela1938[[#This Row],[Preço Unitário Atualizado]]="","",C32)</calculatedColumnFormula>
    </tableColumn>
    <tableColumn id="2" xr3:uid="{51B3EDDD-40BB-4507-B446-C523EB0DED47}" name="Fonte" dataDxfId="3245">
      <calculatedColumnFormula>IF($U$44="Não","",IF($J32="C",IF(ISBLANK($D32),"",$D32),""))</calculatedColumnFormula>
    </tableColumn>
    <tableColumn id="3" xr3:uid="{5C2426DF-D6F6-4B31-8AB5-4AF861ED21FC}" name="Órgão Comprador / Fornecedor" dataDxfId="3244">
      <calculatedColumnFormula>IF($U$44="Não","",IF($J32="C",IF(ISBLANK($E32),"",$E32),""))</calculatedColumnFormula>
    </tableColumn>
    <tableColumn id="4" xr3:uid="{8DF2330F-D562-4552-98D8-DB66AA80430F}" name="Doc." dataDxfId="3243">
      <calculatedColumnFormula>IF($U$44="Não","",IF($J32="C",IF(ISBLANK($F32),"",$F32),""))</calculatedColumnFormula>
    </tableColumn>
    <tableColumn id="5" xr3:uid="{4E498BAB-B3DD-4265-A2EF-19EDACFC3F59}" name="Preço Unitário Atualizado" dataDxfId="3242" dataCellStyle="Moeda">
      <calculatedColumnFormula>IF($U$44="Não","",IF($J32="C",G32*(1+K32),""))</calculatedColumnFormula>
    </tableColumn>
    <tableColumn id="7" xr3:uid="{A5D06E28-9A93-4998-BE53-5942B8214C4F}" name="Média dos Demais" dataDxfId="3241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240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239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238" dataDxfId="3237" headerRowBorderDxfId="3235" tableBorderDxfId="3236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234">
      <calculatedColumnFormula>IF(Tabela191239[[#This Row],[Preço Unitário Atualizado]]="","",C32)</calculatedColumnFormula>
    </tableColumn>
    <tableColumn id="2" xr3:uid="{3F00BA77-14D9-498B-9514-26B416D52187}" name="Fonte" dataDxfId="3233">
      <calculatedColumnFormula>IF($U$69,IF($J57="C",IF(ISBLANK($D57),"",$D57),""),"")</calculatedColumnFormula>
    </tableColumn>
    <tableColumn id="3" xr3:uid="{F1D65EDE-5098-4AE9-BC89-7BCA5C62601F}" name="Órgão Comprador / Fornecedor" dataDxfId="3232">
      <calculatedColumnFormula>IF($U$69,IF($J57="C",IF(ISBLANK($E57),"",$E57),""),"")</calculatedColumnFormula>
    </tableColumn>
    <tableColumn id="4" xr3:uid="{4590004B-EB5D-48D5-82DE-31E7BCDBA903}" name="Doc." dataDxfId="3231">
      <calculatedColumnFormula>IF($U$69,IF($J57="C",IF(ISBLANK($F57),"",$F57),""),"")</calculatedColumnFormula>
    </tableColumn>
    <tableColumn id="5" xr3:uid="{9E0E7D12-0E17-4BFE-8A44-48D7B757226C}" name="Preço Unitário Atualizado" dataDxfId="32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182" dataDxfId="3181" headerRowBorderDxfId="3179" tableBorderDxfId="3180" totalsRowBorderDxfId="3178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177"/>
    <tableColumn id="2" xr3:uid="{67D00107-85DF-4F15-8253-D8209CA7636B}" name="Fonte" dataDxfId="3176"/>
    <tableColumn id="3" xr3:uid="{DD6DDB14-425B-4531-90E1-9EDBEBA2AA50}" name="Órgão Comprador / Fornecedor" dataDxfId="3175"/>
    <tableColumn id="4" xr3:uid="{EED72D1D-9C86-4575-808D-C3FE9D063E4A}" name="Doc." dataDxfId="3174"/>
    <tableColumn id="5" xr3:uid="{DF4E0610-C806-45E0-B994-030DB5C0323D}" name="Preço Unitário" dataDxfId="3173" dataCellStyle="Moeda"/>
    <tableColumn id="10" xr3:uid="{BDE2A43A-6E1F-4874-9E2D-9515D10C9E6C}" name="Início Validade (IN 65/2021)" dataDxfId="3172"/>
    <tableColumn id="9" xr3:uid="{D042BE2C-97C0-4AE5-A452-7A8BE44FB6FF}" name="Válida até:" dataDxfId="3171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170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169" dataCellStyle="Moeda"/>
    <tableColumn id="12" xr3:uid="{6C81C8B2-65AD-46BD-90A0-7F25EE610699}" name="Preço Unitário Atualizado" dataDxfId="3168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167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166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165" dataDxfId="3164" headerRowBorderDxfId="3162" tableBorderDxfId="316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161">
      <calculatedColumnFormula>IF(Tabela1941[[#This Row],[Preço Unitário Atualizado]]="","",C32)</calculatedColumnFormula>
    </tableColumn>
    <tableColumn id="2" xr3:uid="{A638F111-FEB2-4B78-A150-6C3AA3031211}" name="Fonte" dataDxfId="3160">
      <calculatedColumnFormula>IF($U$44="Não","",IF($J32="C",IF(ISBLANK($D32),"",$D32),""))</calculatedColumnFormula>
    </tableColumn>
    <tableColumn id="3" xr3:uid="{BE37808E-C84E-4163-B9BA-DD0BC1D20977}" name="Órgão Comprador / Fornecedor" dataDxfId="3159">
      <calculatedColumnFormula>IF($U$44="Não","",IF($J32="C",IF(ISBLANK($E32),"",$E32),""))</calculatedColumnFormula>
    </tableColumn>
    <tableColumn id="4" xr3:uid="{8E607775-842A-45CD-822F-77D5E5BA6BB1}" name="Doc." dataDxfId="3158">
      <calculatedColumnFormula>IF($U$44="Não","",IF($J32="C",IF(ISBLANK($F32),"",$F32),""))</calculatedColumnFormula>
    </tableColumn>
    <tableColumn id="5" xr3:uid="{B5DB655A-F124-4342-AF00-66F28B9D133E}" name="Preço Unitário Atualizado" dataDxfId="3157" dataCellStyle="Moeda">
      <calculatedColumnFormula>IF($U$44="Não","",IF($J32="C",G32*(1+K32),""))</calculatedColumnFormula>
    </tableColumn>
    <tableColumn id="7" xr3:uid="{FC38B9F1-9CD1-4A0A-8B89-A5F65138CB30}" name="Média dos Demais" dataDxfId="3156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155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154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153" dataDxfId="3152" headerRowBorderDxfId="3150" tableBorderDxfId="315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149">
      <calculatedColumnFormula>IF(Tabela191242[[#This Row],[Preço Unitário Atualizado]]="","",C32)</calculatedColumnFormula>
    </tableColumn>
    <tableColumn id="2" xr3:uid="{C6AF22E0-E595-4E0C-8450-31DE006B5879}" name="Fonte" dataDxfId="3148">
      <calculatedColumnFormula>IF($U$69,IF($J57="C",IF(ISBLANK($D57),"",$D57),""),"")</calculatedColumnFormula>
    </tableColumn>
    <tableColumn id="3" xr3:uid="{70934348-C552-492B-A4A7-EDFA78D032DE}" name="Órgão Comprador / Fornecedor" dataDxfId="3147">
      <calculatedColumnFormula>IF($U$69,IF($J57="C",IF(ISBLANK($E57),"",$E57),""),"")</calculatedColumnFormula>
    </tableColumn>
    <tableColumn id="4" xr3:uid="{AAFE35F9-0F95-42A4-96C8-8E40EE91E32D}" name="Doc." dataDxfId="3146">
      <calculatedColumnFormula>IF($U$69,IF($J57="C",IF(ISBLANK($F57),"",$F57),""),"")</calculatedColumnFormula>
    </tableColumn>
    <tableColumn id="5" xr3:uid="{66D941F9-C7FA-46D8-AEFD-D87EDCFB154E}" name="Preço Unitário Atualizado" dataDxfId="314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097" dataDxfId="3096" headerRowBorderDxfId="3094" tableBorderDxfId="3095" totalsRowBorderDxfId="3093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092"/>
    <tableColumn id="2" xr3:uid="{E95E1510-4A1E-468D-BF32-BCE99CC4E11E}" name="Fonte" dataDxfId="3091"/>
    <tableColumn id="3" xr3:uid="{6DDA2261-74BB-41EC-B657-DCD18032F331}" name="Órgão Comprador / Fornecedor" dataDxfId="3090"/>
    <tableColumn id="4" xr3:uid="{B534535A-6B8C-43A7-A822-F4D7E58886E1}" name="Doc." dataDxfId="3089"/>
    <tableColumn id="5" xr3:uid="{E4C6C923-DA2D-4D47-A712-EE16E22BA0D2}" name="Preço Unitário" dataDxfId="3088" dataCellStyle="Moeda"/>
    <tableColumn id="10" xr3:uid="{40FD1845-8511-4044-96B8-215ADD165191}" name="Início Validade (IN 65/2021)" dataDxfId="3087"/>
    <tableColumn id="9" xr3:uid="{D4468C2A-ACF9-4C2E-A183-D31287B52472}" name="Válida até:" dataDxfId="3086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085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084" dataCellStyle="Moeda"/>
    <tableColumn id="12" xr3:uid="{33E2EF42-156F-41EA-9D47-2C21257FC2A6}" name="Preço Unitário Atualizado" dataDxfId="3083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082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081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080" dataDxfId="3079" headerRowBorderDxfId="3077" tableBorderDxfId="3078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076">
      <calculatedColumnFormula>IF(Tabela1944[[#This Row],[Preço Unitário Atualizado]]="","",C32)</calculatedColumnFormula>
    </tableColumn>
    <tableColumn id="2" xr3:uid="{88547369-68FB-4BBE-A198-74CCB03A704E}" name="Fonte" dataDxfId="3075">
      <calculatedColumnFormula>IF($U$44="Não","",IF($J32="C",IF(ISBLANK($D32),"",$D32),""))</calculatedColumnFormula>
    </tableColumn>
    <tableColumn id="3" xr3:uid="{B9B3E0EE-4C8A-4F23-ADDC-A375098907CD}" name="Órgão Comprador / Fornecedor" dataDxfId="3074">
      <calculatedColumnFormula>IF($U$44="Não","",IF($J32="C",IF(ISBLANK($E32),"",$E32),""))</calculatedColumnFormula>
    </tableColumn>
    <tableColumn id="4" xr3:uid="{0C202CAA-53BB-451D-9688-171862AE733D}" name="Doc." dataDxfId="3073">
      <calculatedColumnFormula>IF($U$44="Não","",IF($J32="C",IF(ISBLANK($F32),"",$F32),""))</calculatedColumnFormula>
    </tableColumn>
    <tableColumn id="5" xr3:uid="{7F0832D2-5D6C-4A76-942A-AAA0745165BF}" name="Preço Unitário Atualizado" dataDxfId="3072" dataCellStyle="Moeda">
      <calculatedColumnFormula>IF($U$44="Não","",IF($J32="C",G32*(1+K32),""))</calculatedColumnFormula>
    </tableColumn>
    <tableColumn id="7" xr3:uid="{3F5C576A-9307-485E-B18E-987F84D14678}" name="Média dos Demais" dataDxfId="3071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070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069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068" dataDxfId="3067" headerRowBorderDxfId="3065" tableBorderDxfId="3066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064">
      <calculatedColumnFormula>IF(Tabela191245[[#This Row],[Preço Unitário Atualizado]]="","",C32)</calculatedColumnFormula>
    </tableColumn>
    <tableColumn id="2" xr3:uid="{B840A61F-D9A7-4374-948A-D88957CCCBDE}" name="Fonte" dataDxfId="3063">
      <calculatedColumnFormula>IF($U$69,IF($J57="C",IF(ISBLANK($D57),"",$D57),""),"")</calculatedColumnFormula>
    </tableColumn>
    <tableColumn id="3" xr3:uid="{3AC6BDEA-72CB-4C9B-AFE4-4BC07F80265E}" name="Órgão Comprador / Fornecedor" dataDxfId="3062">
      <calculatedColumnFormula>IF($U$69,IF($J57="C",IF(ISBLANK($E57),"",$E57),""),"")</calculatedColumnFormula>
    </tableColumn>
    <tableColumn id="4" xr3:uid="{C12D186B-A1E0-4FD6-9335-6A90F76A2B56}" name="Doc." dataDxfId="3061">
      <calculatedColumnFormula>IF($U$69,IF($J57="C",IF(ISBLANK($F57),"",$F57),""),"")</calculatedColumnFormula>
    </tableColumn>
    <tableColumn id="5" xr3:uid="{5D670BD9-264A-43A6-9238-6B840B90E781}" name="Preço Unitário Atualizado" dataDxfId="3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012" dataDxfId="3011" headerRowBorderDxfId="3009" tableBorderDxfId="3010" totalsRowBorderDxfId="3008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007"/>
    <tableColumn id="2" xr3:uid="{D84FC5C0-C56C-4AE2-A653-E2683356DF52}" name="Fonte" dataDxfId="3006"/>
    <tableColumn id="3" xr3:uid="{48A16ABE-6AE9-46D1-941B-6344D0B18184}" name="Órgão Comprador / Fornecedor" dataDxfId="3005"/>
    <tableColumn id="4" xr3:uid="{B3E39F86-F89F-4675-89A3-567A8777D586}" name="Doc." dataDxfId="3004"/>
    <tableColumn id="5" xr3:uid="{9E40723D-4D1E-44A2-B572-B3B3C9B6AD4E}" name="Preço Unitário" dataDxfId="3003" dataCellStyle="Moeda"/>
    <tableColumn id="10" xr3:uid="{BAB0191E-A239-4FC0-A1CD-F5485BAF338A}" name="Início Validade (IN 65/2021)" dataDxfId="3002"/>
    <tableColumn id="9" xr3:uid="{71932AFB-F710-439A-B58F-6A74B6E2B567}" name="Válida até:" dataDxfId="3001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000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2999" dataCellStyle="Moeda"/>
    <tableColumn id="12" xr3:uid="{55BA2D24-45EB-4682-BFA7-A81540C7AB98}" name="Preço Unitário Atualizado" dataDxfId="2998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2997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2996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2995" dataDxfId="2994" headerRowBorderDxfId="2992" tableBorderDxfId="2993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2991">
      <calculatedColumnFormula>IF(Tabela1953[[#This Row],[Preço Unitário Atualizado]]="","",C32)</calculatedColumnFormula>
    </tableColumn>
    <tableColumn id="2" xr3:uid="{13EF8673-3D7A-419A-9461-BD134D80261D}" name="Fonte" dataDxfId="2990">
      <calculatedColumnFormula>IF($U$44="Não","",IF($J32="C",IF(ISBLANK($D32),"",$D32),""))</calculatedColumnFormula>
    </tableColumn>
    <tableColumn id="3" xr3:uid="{13BA7B04-E625-4D39-A583-6F3E0914E48E}" name="Órgão Comprador / Fornecedor" dataDxfId="2989">
      <calculatedColumnFormula>IF($U$44="Não","",IF($J32="C",IF(ISBLANK($E32),"",$E32),""))</calculatedColumnFormula>
    </tableColumn>
    <tableColumn id="4" xr3:uid="{6473EB1C-967D-4E8F-9435-9E65741EDAC3}" name="Doc." dataDxfId="2988">
      <calculatedColumnFormula>IF($U$44="Não","",IF($J32="C",IF(ISBLANK($F32),"",$F32),""))</calculatedColumnFormula>
    </tableColumn>
    <tableColumn id="5" xr3:uid="{9B92A23C-79FB-4E1E-981B-389922862884}" name="Preço Unitário Atualizado" dataDxfId="2987" dataCellStyle="Moeda">
      <calculatedColumnFormula>IF($U$44="Não","",IF($J32="C",G32*(1+K32),""))</calculatedColumnFormula>
    </tableColumn>
    <tableColumn id="7" xr3:uid="{F6F93785-94F1-4820-B765-0638F36B9D4D}" name="Média dos Demais" dataDxfId="2986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2985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2984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2983" dataDxfId="2982" headerRowBorderDxfId="2980" tableBorderDxfId="2981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2979">
      <calculatedColumnFormula>IF(Tabela191254[[#This Row],[Preço Unitário Atualizado]]="","",C32)</calculatedColumnFormula>
    </tableColumn>
    <tableColumn id="2" xr3:uid="{837C9F4E-238A-4D08-B1DA-7CBDD804AB10}" name="Fonte" dataDxfId="2978">
      <calculatedColumnFormula>IF($U$69,IF($J57="C",IF(ISBLANK($D57),"",$D57),""),"")</calculatedColumnFormula>
    </tableColumn>
    <tableColumn id="3" xr3:uid="{85D0F29A-4E18-4EE6-B9F7-10D27404A41D}" name="Órgão Comprador / Fornecedor" dataDxfId="2977">
      <calculatedColumnFormula>IF($U$69,IF($J57="C",IF(ISBLANK($E57),"",$E57),""),"")</calculatedColumnFormula>
    </tableColumn>
    <tableColumn id="4" xr3:uid="{F6DC6B1D-064B-43AF-AF30-8803D7D1CB05}" name="Doc." dataDxfId="2976">
      <calculatedColumnFormula>IF($U$69,IF($J57="C",IF(ISBLANK($F57),"",$F57),""),"")</calculatedColumnFormula>
    </tableColumn>
    <tableColumn id="5" xr3:uid="{34083644-A1D9-4981-913C-1031CF053A0E}" name="Preço Unitário Atualizado" dataDxfId="297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2927" dataDxfId="2926" headerRowBorderDxfId="2924" tableBorderDxfId="2925" totalsRowBorderDxfId="2923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2922"/>
    <tableColumn id="2" xr3:uid="{C0FE00AB-9B39-47C2-8D4B-996B78BFA143}" name="Fonte" dataDxfId="2921"/>
    <tableColumn id="3" xr3:uid="{09280F49-E576-47FD-A1BE-68D28DA5410F}" name="Órgão Comprador / Fornecedor" dataDxfId="2920"/>
    <tableColumn id="4" xr3:uid="{1CF0B4E9-63A8-4AA7-833D-098D532D4F65}" name="Doc." dataDxfId="2919"/>
    <tableColumn id="5" xr3:uid="{BB9E85A7-B12A-44FA-A240-482781838545}" name="Preço Unitário" dataDxfId="2918" dataCellStyle="Moeda"/>
    <tableColumn id="10" xr3:uid="{D9C3D775-0B81-4160-888C-9E07255AE8A0}" name="Início Validade (IN 65/2021)" dataDxfId="2917"/>
    <tableColumn id="9" xr3:uid="{52108D91-F1CC-4DC4-8CF4-BEA0E03E7CBB}" name="Válida até:" dataDxfId="2916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2915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2914" dataCellStyle="Moeda"/>
    <tableColumn id="12" xr3:uid="{BFF3103B-7A36-4F26-9B9B-71D0D55D6D63}" name="Preço Unitário Atualizado" dataDxfId="2913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2912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2911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2910" dataDxfId="2909" headerRowBorderDxfId="2907" tableBorderDxfId="2908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2906">
      <calculatedColumnFormula>IF(Tabela1950[[#This Row],[Preço Unitário Atualizado]]="","",C32)</calculatedColumnFormula>
    </tableColumn>
    <tableColumn id="2" xr3:uid="{9019B510-0810-4F1A-8103-E395BCF03EFB}" name="Fonte" dataDxfId="2905">
      <calculatedColumnFormula>IF($U$44="Não","",IF($J32="C",IF(ISBLANK($D32),"",$D32),""))</calculatedColumnFormula>
    </tableColumn>
    <tableColumn id="3" xr3:uid="{9948F78B-24AC-46D4-8C31-EE1AB62C0693}" name="Órgão Comprador / Fornecedor" dataDxfId="2904">
      <calculatedColumnFormula>IF($U$44="Não","",IF($J32="C",IF(ISBLANK($E32),"",$E32),""))</calculatedColumnFormula>
    </tableColumn>
    <tableColumn id="4" xr3:uid="{26C68F68-987B-4FB4-9462-B169AC955B57}" name="Doc." dataDxfId="2903">
      <calculatedColumnFormula>IF($U$44="Não","",IF($J32="C",IF(ISBLANK($F32),"",$F32),""))</calculatedColumnFormula>
    </tableColumn>
    <tableColumn id="5" xr3:uid="{44CC0777-5286-4F5E-89F8-D642C7E7F399}" name="Preço Unitário Atualizado" dataDxfId="2902" dataCellStyle="Moeda">
      <calculatedColumnFormula>IF($U$44="Não","",IF($J32="C",G32*(1+K32),""))</calculatedColumnFormula>
    </tableColumn>
    <tableColumn id="7" xr3:uid="{30F7FD7A-967E-40D4-B756-E8FD7B509D94}" name="Média dos Demais" dataDxfId="2901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2900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2899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2898" dataDxfId="2897" headerRowBorderDxfId="2895" tableBorderDxfId="2896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2894">
      <calculatedColumnFormula>IF(Tabela191251[[#This Row],[Preço Unitário Atualizado]]="","",C32)</calculatedColumnFormula>
    </tableColumn>
    <tableColumn id="2" xr3:uid="{46CF7BAA-6DEC-4811-9398-E4D4D672587A}" name="Fonte" dataDxfId="2893">
      <calculatedColumnFormula>IF($U$69,IF($J57="C",IF(ISBLANK($D57),"",$D57),""),"")</calculatedColumnFormula>
    </tableColumn>
    <tableColumn id="3" xr3:uid="{7C4ADFAB-ABF8-43F8-B8E4-110E727AAC28}" name="Órgão Comprador / Fornecedor" dataDxfId="2892">
      <calculatedColumnFormula>IF($U$69,IF($J57="C",IF(ISBLANK($E57),"",$E57),""),"")</calculatedColumnFormula>
    </tableColumn>
    <tableColumn id="4" xr3:uid="{90E1107E-EBC9-4568-9C2E-2720F0F53B4A}" name="Doc." dataDxfId="2891">
      <calculatedColumnFormula>IF($U$69,IF($J57="C",IF(ISBLANK($F57),"",$F57),""),"")</calculatedColumnFormula>
    </tableColumn>
    <tableColumn id="5" xr3:uid="{ADB5D2FB-9B7D-4B35-8DF5-69B02C8A42A8}" name="Preço Unitário Atualizado" dataDxfId="28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2842" dataDxfId="2841" headerRowBorderDxfId="2839" tableBorderDxfId="2840" totalsRowBorderDxfId="2838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2837"/>
    <tableColumn id="2" xr3:uid="{91E658BC-92F7-42AB-84F9-4030D721A70B}" name="Fonte" dataDxfId="2836"/>
    <tableColumn id="3" xr3:uid="{CA2A1D40-AEDC-49EA-8897-008C8E0C5439}" name="Órgão Comprador / Fornecedor" dataDxfId="2835"/>
    <tableColumn id="4" xr3:uid="{85EC7D4C-6E69-4D93-8039-F5B65AB977BF}" name="Doc." dataDxfId="2834"/>
    <tableColumn id="5" xr3:uid="{C6B7D4DF-2538-4EE7-ABC5-3FA467C36594}" name="Preço Unitário" dataDxfId="2833" dataCellStyle="Moeda"/>
    <tableColumn id="10" xr3:uid="{EE4EACDD-9084-4642-B982-060877FA717F}" name="Início Validade (IN 65/2021)" dataDxfId="2832"/>
    <tableColumn id="9" xr3:uid="{B54B7ACE-23CD-46F5-8511-3ED7F2E60836}" name="Válida até:" dataDxfId="2831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2830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2829" dataCellStyle="Moeda"/>
    <tableColumn id="12" xr3:uid="{D1292ED3-DD8A-48FA-A5AA-774A366A8B2C}" name="Preço Unitário Atualizado" dataDxfId="2828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2827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2826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2825" dataDxfId="2824" headerRowBorderDxfId="2822" tableBorderDxfId="2823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2821">
      <calculatedColumnFormula>IF(Tabela1956[[#This Row],[Preço Unitário Atualizado]]="","",C32)</calculatedColumnFormula>
    </tableColumn>
    <tableColumn id="2" xr3:uid="{43DDEB23-083B-4AD0-9162-63744CA48DC0}" name="Fonte" dataDxfId="2820">
      <calculatedColumnFormula>IF($U$44="Não","",IF($J32="C",IF(ISBLANK($D32),"",$D32),""))</calculatedColumnFormula>
    </tableColumn>
    <tableColumn id="3" xr3:uid="{55B19A62-96BA-4B7A-A200-7B5B64CA1C47}" name="Órgão Comprador / Fornecedor" dataDxfId="2819">
      <calculatedColumnFormula>IF($U$44="Não","",IF($J32="C",IF(ISBLANK($E32),"",$E32),""))</calculatedColumnFormula>
    </tableColumn>
    <tableColumn id="4" xr3:uid="{29DDC6B2-0274-4863-BE50-F683C08ABFE7}" name="Doc." dataDxfId="2818">
      <calculatedColumnFormula>IF($U$44="Não","",IF($J32="C",IF(ISBLANK($F32),"",$F32),""))</calculatedColumnFormula>
    </tableColumn>
    <tableColumn id="5" xr3:uid="{AE16A6E7-34D8-4FC4-924F-7D0DEEA5F500}" name="Preço Unitário Atualizado" dataDxfId="2817" dataCellStyle="Moeda">
      <calculatedColumnFormula>IF($U$44="Não","",IF($J32="C",G32*(1+K32),""))</calculatedColumnFormula>
    </tableColumn>
    <tableColumn id="7" xr3:uid="{90A64208-B8B8-464B-81DD-5694C2A5E5F9}" name="Média dos Demais" dataDxfId="2816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2815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2814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2813" dataDxfId="2812" headerRowBorderDxfId="2810" tableBorderDxfId="2811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2809">
      <calculatedColumnFormula>IF(Tabela191257[[#This Row],[Preço Unitário Atualizado]]="","",C32)</calculatedColumnFormula>
    </tableColumn>
    <tableColumn id="2" xr3:uid="{100D5B46-91D4-4B61-99EF-A468C982ABE3}" name="Fonte" dataDxfId="2808">
      <calculatedColumnFormula>IF($U$69,IF($J57="C",IF(ISBLANK($D57),"",$D57),""),"")</calculatedColumnFormula>
    </tableColumn>
    <tableColumn id="3" xr3:uid="{284EBFD7-1BB6-46B1-B743-EDEEF1C823C6}" name="Órgão Comprador / Fornecedor" dataDxfId="2807">
      <calculatedColumnFormula>IF($U$69,IF($J57="C",IF(ISBLANK($E57),"",$E57),""),"")</calculatedColumnFormula>
    </tableColumn>
    <tableColumn id="4" xr3:uid="{B1815153-A697-49E8-8038-D3EB0A30CB5D}" name="Doc." dataDxfId="2806">
      <calculatedColumnFormula>IF($U$69,IF($J57="C",IF(ISBLANK($F57),"",$F57),""),"")</calculatedColumnFormula>
    </tableColumn>
    <tableColumn id="5" xr3:uid="{09FD1F6F-CDDE-4D13-9F26-65F388E41B78}" name="Preço Unitário Atualizado" dataDxfId="280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2757" dataDxfId="2756" headerRowBorderDxfId="2754" tableBorderDxfId="2755" totalsRowBorderDxfId="2753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2752"/>
    <tableColumn id="2" xr3:uid="{FE071993-4864-493B-8E03-D336A1A21FAC}" name="Fonte" dataDxfId="2751"/>
    <tableColumn id="3" xr3:uid="{F8B01714-31EB-470D-8567-8D937D4C9DC8}" name="Órgão Comprador / Fornecedor" dataDxfId="2750"/>
    <tableColumn id="4" xr3:uid="{49C3433B-324D-4E77-8224-F5BC9CFD991D}" name="Doc." dataDxfId="2749"/>
    <tableColumn id="5" xr3:uid="{9069FC49-DDC9-4935-ACA7-7CB9EE93E101}" name="Preço Unitário" dataDxfId="2748" dataCellStyle="Moeda"/>
    <tableColumn id="10" xr3:uid="{F8D1D8C6-1939-48CE-AC44-8AC83B85FB34}" name="Início Validade (IN 65/2021)" dataDxfId="2747"/>
    <tableColumn id="9" xr3:uid="{6B24C6FD-0690-4F16-BAED-8041E110F12C}" name="Válida até:" dataDxfId="2746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2745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2744" dataCellStyle="Moeda"/>
    <tableColumn id="12" xr3:uid="{0B3571EC-32D6-451B-837E-218AFAEAC12C}" name="Preço Unitário Atualizado" dataDxfId="2743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2742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2741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2740" dataDxfId="2739" headerRowBorderDxfId="2737" tableBorderDxfId="2738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2736">
      <calculatedColumnFormula>IF(Tabela1947[[#This Row],[Preço Unitário Atualizado]]="","",C32)</calculatedColumnFormula>
    </tableColumn>
    <tableColumn id="2" xr3:uid="{A9A33DB1-C59A-46BC-97CF-2253C5CDA98E}" name="Fonte" dataDxfId="2735">
      <calculatedColumnFormula>IF($U$44="Não","",IF($J32="C",IF(ISBLANK($D32),"",$D32),""))</calculatedColumnFormula>
    </tableColumn>
    <tableColumn id="3" xr3:uid="{B3B37E10-E115-47A3-825F-0F2E920AFC80}" name="Órgão Comprador / Fornecedor" dataDxfId="2734">
      <calculatedColumnFormula>IF($U$44="Não","",IF($J32="C",IF(ISBLANK($E32),"",$E32),""))</calculatedColumnFormula>
    </tableColumn>
    <tableColumn id="4" xr3:uid="{C0F82ADB-62BF-4EBD-9A1D-1051082960A0}" name="Doc." dataDxfId="2733">
      <calculatedColumnFormula>IF($U$44="Não","",IF($J32="C",IF(ISBLANK($F32),"",$F32),""))</calculatedColumnFormula>
    </tableColumn>
    <tableColumn id="5" xr3:uid="{1E89FC42-D312-4BC1-BFA0-D1CE97FF9B96}" name="Preço Unitário Atualizado" dataDxfId="2732" dataCellStyle="Moeda">
      <calculatedColumnFormula>IF($U$44="Não","",IF($J32="C",G32*(1+K32),""))</calculatedColumnFormula>
    </tableColumn>
    <tableColumn id="7" xr3:uid="{FC269563-34D5-4B20-A074-1E25F41801FF}" name="Média dos Demais" dataDxfId="2731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2730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2729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2728" dataDxfId="2727" headerRowBorderDxfId="2725" tableBorderDxfId="2726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2724">
      <calculatedColumnFormula>IF(Tabela191248[[#This Row],[Preço Unitário Atualizado]]="","",C32)</calculatedColumnFormula>
    </tableColumn>
    <tableColumn id="2" xr3:uid="{B1C3F727-8471-4D3E-BCFD-FF235612912A}" name="Fonte" dataDxfId="2723">
      <calculatedColumnFormula>IF($U$69,IF($J57="C",IF(ISBLANK($D57),"",$D57),""),"")</calculatedColumnFormula>
    </tableColumn>
    <tableColumn id="3" xr3:uid="{C099D9FF-B9B9-4E7F-AE9E-86DDBF65E4CB}" name="Órgão Comprador / Fornecedor" dataDxfId="2722">
      <calculatedColumnFormula>IF($U$69,IF($J57="C",IF(ISBLANK($E57),"",$E57),""),"")</calculatedColumnFormula>
    </tableColumn>
    <tableColumn id="4" xr3:uid="{3EF57532-3FE8-4D32-9290-2213BCA6D1A5}" name="Doc." dataDxfId="2721">
      <calculatedColumnFormula>IF($U$69,IF($J57="C",IF(ISBLANK($F57),"",$F57),""),"")</calculatedColumnFormula>
    </tableColumn>
    <tableColumn id="5" xr3:uid="{1C4AE520-9B49-4CED-9B7C-7C11BC49D18F}" name="Preço Unitário Atualizado" dataDxfId="27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2672" dataDxfId="2671" headerRowBorderDxfId="2669" tableBorderDxfId="2670" totalsRowBorderDxfId="2668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2667"/>
    <tableColumn id="2" xr3:uid="{C48BBEE1-8AFE-4668-905C-AC9C149D34DD}" name="Fonte" dataDxfId="2666"/>
    <tableColumn id="3" xr3:uid="{18D98EE4-AF84-4735-B86C-F4287215698A}" name="Órgão Comprador / Fornecedor" dataDxfId="2665"/>
    <tableColumn id="4" xr3:uid="{8B7DF554-8812-41CA-A65D-108C8B0D5B49}" name="Doc." dataDxfId="2664"/>
    <tableColumn id="5" xr3:uid="{B8CE9696-363F-4DEC-8109-4D7C7447118C}" name="Preço Unitário" dataDxfId="2663" dataCellStyle="Moeda"/>
    <tableColumn id="10" xr3:uid="{5DD54EAE-735F-4BEB-86EF-0AC283475A00}" name="Início Validade (IN 65/2021)" dataDxfId="2662"/>
    <tableColumn id="9" xr3:uid="{B2DE5996-9946-4377-8E07-3A6C8FFC2C7B}" name="Válida até:" dataDxfId="2661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2660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2659" dataCellStyle="Moeda"/>
    <tableColumn id="12" xr3:uid="{454D2B6B-3A4F-4A9D-84A0-F1FA5E88A12D}" name="Preço Unitário Atualizado" dataDxfId="2658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2657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2656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2655" dataDxfId="2654" headerRowBorderDxfId="2652" tableBorderDxfId="2653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2651">
      <calculatedColumnFormula>IF(Tabela1968[[#This Row],[Preço Unitário Atualizado]]="","",C32)</calculatedColumnFormula>
    </tableColumn>
    <tableColumn id="2" xr3:uid="{1C76FFDB-336F-4135-A4BD-7CF816176409}" name="Fonte" dataDxfId="2650">
      <calculatedColumnFormula>IF($U$44="Não","",IF($J32="C",IF(ISBLANK($D32),"",$D32),""))</calculatedColumnFormula>
    </tableColumn>
    <tableColumn id="3" xr3:uid="{2AA25E5D-7D47-4AC6-BD02-5238A88A5608}" name="Órgão Comprador / Fornecedor" dataDxfId="2649">
      <calculatedColumnFormula>IF($U$44="Não","",IF($J32="C",IF(ISBLANK($E32),"",$E32),""))</calculatedColumnFormula>
    </tableColumn>
    <tableColumn id="4" xr3:uid="{0BE116E6-28C9-4DC2-9871-1C5FF85C9631}" name="Doc." dataDxfId="2648">
      <calculatedColumnFormula>IF($U$44="Não","",IF($J32="C",IF(ISBLANK($F32),"",$F32),""))</calculatedColumnFormula>
    </tableColumn>
    <tableColumn id="5" xr3:uid="{53BCA94A-BBBB-4F69-9595-61135F0A20D0}" name="Preço Unitário Atualizado" dataDxfId="2647" dataCellStyle="Moeda">
      <calculatedColumnFormula>IF($U$44="Não","",IF($J32="C",G32*(1+K32),""))</calculatedColumnFormula>
    </tableColumn>
    <tableColumn id="7" xr3:uid="{E4B19CDD-C38E-4AE7-83E7-3FD5E99664E4}" name="Média dos Demais" dataDxfId="2646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2645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2644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2643" dataDxfId="2642" headerRowBorderDxfId="2640" tableBorderDxfId="2641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2639">
      <calculatedColumnFormula>IF(Tabela191269[[#This Row],[Preço Unitário Atualizado]]="","",C32)</calculatedColumnFormula>
    </tableColumn>
    <tableColumn id="2" xr3:uid="{7500A75D-AD47-4E7D-B581-4E8980AB6CEA}" name="Fonte" dataDxfId="2638">
      <calculatedColumnFormula>IF($U$69,IF($J57="C",IF(ISBLANK($D57),"",$D57),""),"")</calculatedColumnFormula>
    </tableColumn>
    <tableColumn id="3" xr3:uid="{47139702-5E1E-439F-8927-6FAE57ED9B8D}" name="Órgão Comprador / Fornecedor" dataDxfId="2637">
      <calculatedColumnFormula>IF($U$69,IF($J57="C",IF(ISBLANK($E57),"",$E57),""),"")</calculatedColumnFormula>
    </tableColumn>
    <tableColumn id="4" xr3:uid="{6471E24B-30FC-425D-AB78-D0EA1BD3CBBB}" name="Doc." dataDxfId="2636">
      <calculatedColumnFormula>IF($U$69,IF($J57="C",IF(ISBLANK($F57),"",$F57),""),"")</calculatedColumnFormula>
    </tableColumn>
    <tableColumn id="5" xr3:uid="{CEB73E2E-CB82-4646-B81E-EBC26363F95E}" name="Preço Unitário Atualizado" dataDxfId="263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2587" dataDxfId="2586" headerRowBorderDxfId="2584" tableBorderDxfId="2585" totalsRowBorderDxfId="258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2582"/>
    <tableColumn id="2" xr3:uid="{6A806326-CFBE-48E0-A186-E337C454AF39}" name="Fonte" dataDxfId="2581"/>
    <tableColumn id="3" xr3:uid="{2765A7CE-A4E7-4358-BFCC-D6729B2B4E9B}" name="Órgão Comprador / Fornecedor" dataDxfId="2580"/>
    <tableColumn id="4" xr3:uid="{B544C086-EF7F-45E0-AF6E-CCC2D99A6FBC}" name="Doc." dataDxfId="2579"/>
    <tableColumn id="5" xr3:uid="{3713FDB2-1BB9-42BF-9CCC-B4ADD72A1CDD}" name="Preço Unitário" dataDxfId="2578" dataCellStyle="Moeda"/>
    <tableColumn id="10" xr3:uid="{96BA137A-E2B9-4438-ACF2-36EB9E40AE6F}" name="Início Validade (IN 65/2021)" dataDxfId="2577"/>
    <tableColumn id="9" xr3:uid="{BF537273-A797-4096-AE97-481BCF5FF94F}" name="Válida até:" dataDxfId="257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257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2574" dataCellStyle="Moeda"/>
    <tableColumn id="12" xr3:uid="{0EEE73A5-5A68-4583-8805-14F1936AA47F}" name="Preço Unitário Atualizado" dataDxfId="257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257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257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2570" dataDxfId="2569" headerRowBorderDxfId="2567" tableBorderDxfId="2568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2566">
      <calculatedColumnFormula>IF(Tabela1998[[#This Row],[Preço Unitário Atualizado]]="","",C32)</calculatedColumnFormula>
    </tableColumn>
    <tableColumn id="2" xr3:uid="{F7B41F9B-B31F-4675-863E-9D228B07BDA6}" name="Fonte" dataDxfId="2565">
      <calculatedColumnFormula>IF($U$44="Não","",IF($J32="C",IF(ISBLANK($D32),"",$D32),""))</calculatedColumnFormula>
    </tableColumn>
    <tableColumn id="3" xr3:uid="{131B1E23-3152-4EC2-A13A-0F861EF8A416}" name="Órgão Comprador / Fornecedor" dataDxfId="2564">
      <calculatedColumnFormula>IF($U$44="Não","",IF($J32="C",IF(ISBLANK($E32),"",$E32),""))</calculatedColumnFormula>
    </tableColumn>
    <tableColumn id="4" xr3:uid="{71E461C6-8189-4225-9CE8-972C18003A0E}" name="Doc." dataDxfId="2563">
      <calculatedColumnFormula>IF($U$44="Não","",IF($J32="C",IF(ISBLANK($F32),"",$F32),""))</calculatedColumnFormula>
    </tableColumn>
    <tableColumn id="5" xr3:uid="{EF56AE71-6F89-425E-8706-F7D1EEE7ADA4}" name="Preço Unitário Atualizado" dataDxfId="2562" dataCellStyle="Moeda">
      <calculatedColumnFormula>IF($U$44="Não","",IF($J32="C",G32*(1+K32),""))</calculatedColumnFormula>
    </tableColumn>
    <tableColumn id="7" xr3:uid="{B6D5EE63-3CCF-4822-BE55-899A19B5DA18}" name="Média dos Demais" dataDxfId="256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256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255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2558" dataDxfId="2557" headerRowBorderDxfId="2555" tableBorderDxfId="2556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2554">
      <calculatedColumnFormula>IF(Tabela191299[[#This Row],[Preço Unitário Atualizado]]="","",C32)</calculatedColumnFormula>
    </tableColumn>
    <tableColumn id="2" xr3:uid="{8B55D11A-C9F2-4299-BE2D-413F64FD1EFC}" name="Fonte" dataDxfId="2553">
      <calculatedColumnFormula>IF($U$69,IF($J57="C",IF(ISBLANK($D57),"",$D57),""),"")</calculatedColumnFormula>
    </tableColumn>
    <tableColumn id="3" xr3:uid="{29018803-3F02-4D5A-91A5-FFFDD03D87F7}" name="Órgão Comprador / Fornecedor" dataDxfId="2552">
      <calculatedColumnFormula>IF($U$69,IF($J57="C",IF(ISBLANK($E57),"",$E57),""),"")</calculatedColumnFormula>
    </tableColumn>
    <tableColumn id="4" xr3:uid="{8733C681-61FA-4A00-8F9B-B54F921E158A}" name="Doc." dataDxfId="2551">
      <calculatedColumnFormula>IF($U$69,IF($J57="C",IF(ISBLANK($F57),"",$F57),""),"")</calculatedColumnFormula>
    </tableColumn>
    <tableColumn id="5" xr3:uid="{C96327AD-DA7D-4246-AFEB-AD3B9E4597AE}" name="Preço Unitário Atualizado" dataDxfId="25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2502" dataDxfId="2501" headerRowBorderDxfId="2499" tableBorderDxfId="2500" totalsRowBorderDxfId="2498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2497"/>
    <tableColumn id="2" xr3:uid="{9F3621EF-7498-49EE-A578-55E781B0B8EA}" name="Fonte" dataDxfId="2496"/>
    <tableColumn id="3" xr3:uid="{E65EDE0C-4260-4280-8C4B-96BB7F86E782}" name="Órgão Comprador / Fornecedor" dataDxfId="2495"/>
    <tableColumn id="4" xr3:uid="{F51E7F9D-4AFE-4113-861B-F85AE578178B}" name="Doc." dataDxfId="2494"/>
    <tableColumn id="5" xr3:uid="{98943145-B1C1-445E-AA30-D333215F5D10}" name="Preço Unitário" dataDxfId="2493" dataCellStyle="Moeda"/>
    <tableColumn id="10" xr3:uid="{FA4A5097-EC9B-448B-A75C-50DF598B1C59}" name="Início Validade (IN 65/2021)" dataDxfId="2492"/>
    <tableColumn id="9" xr3:uid="{6F35326C-1FDD-45B0-8C92-C8526B66F353}" name="Válida até:" dataDxfId="2491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2490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2489" dataCellStyle="Moeda"/>
    <tableColumn id="12" xr3:uid="{D25FF4D9-29FC-41E8-B80D-3BB99DF5B44D}" name="Preço Unitário Atualizado" dataDxfId="2488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2487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2486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2485" dataDxfId="2484" headerRowBorderDxfId="2482" tableBorderDxfId="2483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2481">
      <calculatedColumnFormula>IF(Tabela19140[[#This Row],[Preço Unitário Atualizado]]="","",C32)</calculatedColumnFormula>
    </tableColumn>
    <tableColumn id="2" xr3:uid="{41096F86-3D56-48B4-B823-DF09B513D680}" name="Fonte" dataDxfId="2480">
      <calculatedColumnFormula>IF($U$44="Não","",IF($J32="C",IF(ISBLANK($D32),"",$D32),""))</calculatedColumnFormula>
    </tableColumn>
    <tableColumn id="3" xr3:uid="{1A4105FC-FCFF-4C49-BAEF-6D16520B6643}" name="Órgão Comprador / Fornecedor" dataDxfId="2479">
      <calculatedColumnFormula>IF($U$44="Não","",IF($J32="C",IF(ISBLANK($E32),"",$E32),""))</calculatedColumnFormula>
    </tableColumn>
    <tableColumn id="4" xr3:uid="{EFCC3C99-A16C-4141-9CEB-1CE62BF02F47}" name="Doc." dataDxfId="2478">
      <calculatedColumnFormula>IF($U$44="Não","",IF($J32="C",IF(ISBLANK($F32),"",$F32),""))</calculatedColumnFormula>
    </tableColumn>
    <tableColumn id="5" xr3:uid="{7C135F3C-EEB5-4F13-B4F7-92A3AD2643FC}" name="Preço Unitário Atualizado" dataDxfId="2477" dataCellStyle="Moeda">
      <calculatedColumnFormula>IF($U$44="Não","",IF($J32="C",G32*(1+K32),""))</calculatedColumnFormula>
    </tableColumn>
    <tableColumn id="7" xr3:uid="{EFCCB13D-6355-40EE-B655-00D315338966}" name="Média dos Demais" dataDxfId="2476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2475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2474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2473" dataDxfId="2472" headerRowBorderDxfId="2470" tableBorderDxfId="2471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2469">
      <calculatedColumnFormula>IF(Tabela1912141[[#This Row],[Preço Unitário Atualizado]]="","",C32)</calculatedColumnFormula>
    </tableColumn>
    <tableColumn id="2" xr3:uid="{EBBDEA3D-51D4-4AFF-B4CF-48C8D6F8F0B6}" name="Fonte" dataDxfId="2468">
      <calculatedColumnFormula>IF($U$69,IF($J57="C",IF(ISBLANK($D57),"",$D57),""),"")</calculatedColumnFormula>
    </tableColumn>
    <tableColumn id="3" xr3:uid="{94AABD7D-CCA9-45CD-8E5D-00F32E3A587B}" name="Órgão Comprador / Fornecedor" dataDxfId="2467">
      <calculatedColumnFormula>IF($U$69,IF($J57="C",IF(ISBLANK($E57),"",$E57),""),"")</calculatedColumnFormula>
    </tableColumn>
    <tableColumn id="4" xr3:uid="{5301DD3F-94A5-43A2-8767-3BD2FCBF56F0}" name="Doc." dataDxfId="2466">
      <calculatedColumnFormula>IF($U$69,IF($J57="C",IF(ISBLANK($F57),"",$F57),""),"")</calculatedColumnFormula>
    </tableColumn>
    <tableColumn id="5" xr3:uid="{EF799B97-9D95-4892-8243-CD8CC64EB525}" name="Preço Unitário Atualizado" dataDxfId="246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2417" dataDxfId="2416" headerRowBorderDxfId="2414" tableBorderDxfId="2415" totalsRowBorderDxfId="2413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2412"/>
    <tableColumn id="2" xr3:uid="{073DBA02-918E-449C-A81F-E68B9BE1618B}" name="Fonte" dataDxfId="2411"/>
    <tableColumn id="3" xr3:uid="{E6CD33DD-22C7-4F54-B49D-58CBB995B10C}" name="Órgão Comprador / Fornecedor" dataDxfId="2410"/>
    <tableColumn id="4" xr3:uid="{8E1F2D7A-B33B-4A26-94E8-9F04528F5496}" name="Doc." dataDxfId="2409"/>
    <tableColumn id="5" xr3:uid="{58F3B701-C6F9-4F80-8C41-256F6AE77BEF}" name="Preço Unitário" dataDxfId="2408" dataCellStyle="Moeda"/>
    <tableColumn id="10" xr3:uid="{7AB4D47F-E856-4510-9C89-D76A2C051699}" name="Início Validade (IN 65/2021)" dataDxfId="2407"/>
    <tableColumn id="9" xr3:uid="{EE094A92-8DD8-4C5E-8EA8-9FECF8103775}" name="Válida até:" dataDxfId="2406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2405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2404" dataCellStyle="Moeda"/>
    <tableColumn id="12" xr3:uid="{B2FB0341-EDA6-4F5F-A760-0102298E1773}" name="Preço Unitário Atualizado" dataDxfId="2403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2402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2401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2400" dataDxfId="2399" headerRowBorderDxfId="2397" tableBorderDxfId="2398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2396">
      <calculatedColumnFormula>IF(Tabela1977[[#This Row],[Preço Unitário Atualizado]]="","",C32)</calculatedColumnFormula>
    </tableColumn>
    <tableColumn id="2" xr3:uid="{C42C1491-0700-4B5C-B427-947055328E54}" name="Fonte" dataDxfId="2395">
      <calculatedColumnFormula>IF($U$44="Não","",IF($J32="C",IF(ISBLANK($D32),"",$D32),""))</calculatedColumnFormula>
    </tableColumn>
    <tableColumn id="3" xr3:uid="{17B63C42-4C77-4049-9068-3DC5ABE44F06}" name="Órgão Comprador / Fornecedor" dataDxfId="2394">
      <calculatedColumnFormula>IF($U$44="Não","",IF($J32="C",IF(ISBLANK($E32),"",$E32),""))</calculatedColumnFormula>
    </tableColumn>
    <tableColumn id="4" xr3:uid="{3876743F-0548-4895-BB84-1EBA074BABC7}" name="Doc." dataDxfId="2393">
      <calculatedColumnFormula>IF($U$44="Não","",IF($J32="C",IF(ISBLANK($F32),"",$F32),""))</calculatedColumnFormula>
    </tableColumn>
    <tableColumn id="5" xr3:uid="{D8E2EBB2-CAC6-4A17-8C93-6065FD7C6DAD}" name="Preço Unitário Atualizado" dataDxfId="2392" dataCellStyle="Moeda">
      <calculatedColumnFormula>IF($U$44="Não","",IF($J32="C",G32*(1+K32),""))</calculatedColumnFormula>
    </tableColumn>
    <tableColumn id="7" xr3:uid="{7D579CD2-5FA0-4E1C-858C-A167E3D50D5F}" name="Média dos Demais" dataDxfId="2391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2390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2389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2388" dataDxfId="2387" headerRowBorderDxfId="2385" tableBorderDxfId="2386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2384">
      <calculatedColumnFormula>IF(Tabela191278[[#This Row],[Preço Unitário Atualizado]]="","",C32)</calculatedColumnFormula>
    </tableColumn>
    <tableColumn id="2" xr3:uid="{A99C3342-CB6B-4A71-93AF-CC55B430DBBD}" name="Fonte" dataDxfId="2383">
      <calculatedColumnFormula>IF($U$69,IF($J57="C",IF(ISBLANK($D57),"",$D57),""),"")</calculatedColumnFormula>
    </tableColumn>
    <tableColumn id="3" xr3:uid="{88E89CB0-2197-45BC-ACF7-DDDFF2C62E49}" name="Órgão Comprador / Fornecedor" dataDxfId="2382">
      <calculatedColumnFormula>IF($U$69,IF($J57="C",IF(ISBLANK($E57),"",$E57),""),"")</calculatedColumnFormula>
    </tableColumn>
    <tableColumn id="4" xr3:uid="{5A5CD539-C538-480D-9609-5679C910A8F4}" name="Doc." dataDxfId="2381">
      <calculatedColumnFormula>IF($U$69,IF($J57="C",IF(ISBLANK($F57),"",$F57),""),"")</calculatedColumnFormula>
    </tableColumn>
    <tableColumn id="5" xr3:uid="{075101FA-EBDF-466A-A400-D31166CF701D}" name="Preço Unitário Atualizado" dataDxfId="23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2332" dataDxfId="2331" headerRowBorderDxfId="2329" tableBorderDxfId="2330" totalsRowBorderDxfId="2328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2327"/>
    <tableColumn id="2" xr3:uid="{AD222C63-4B3A-4D5A-9720-2DF7C29B34A5}" name="Fonte" dataDxfId="2326"/>
    <tableColumn id="3" xr3:uid="{81357C0E-B180-4095-B4E1-2A8B90A92EE3}" name="Órgão Comprador / Fornecedor" dataDxfId="2325"/>
    <tableColumn id="4" xr3:uid="{65F49BCC-FDA8-43BE-96DF-7BFDF8C156D8}" name="Doc." dataDxfId="2324"/>
    <tableColumn id="5" xr3:uid="{B53745DF-7983-4382-89A0-103284D5FCA9}" name="Preço Unitário" dataDxfId="2323" dataCellStyle="Moeda"/>
    <tableColumn id="10" xr3:uid="{E91293D5-F51E-499E-A6EE-B868DFE6B085}" name="Início Validade (IN 65/2021)" dataDxfId="2322"/>
    <tableColumn id="9" xr3:uid="{2DE27141-D0B4-4925-8C10-52C6CD7C8320}" name="Válida até:" dataDxfId="2321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2320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2319" dataCellStyle="Moeda"/>
    <tableColumn id="12" xr3:uid="{91690BFA-A8E0-4ACB-9119-8F98FC06AE6B}" name="Preço Unitário Atualizado" dataDxfId="2318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2317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2316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2315" dataDxfId="2314" headerRowBorderDxfId="2312" tableBorderDxfId="231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2311">
      <calculatedColumnFormula>IF(Tabela19129[[#This Row],[Preço Unitário Atualizado]]="","",C32)</calculatedColumnFormula>
    </tableColumn>
    <tableColumn id="2" xr3:uid="{2F437DF1-C23B-4C76-98FB-2233299B5EF2}" name="Fonte" dataDxfId="2310">
      <calculatedColumnFormula>IF($U$44="Não","",IF($J32="C",IF(ISBLANK($D32),"",$D32),""))</calculatedColumnFormula>
    </tableColumn>
    <tableColumn id="3" xr3:uid="{3AD82328-EEC5-473A-9522-128EF5221749}" name="Órgão Comprador / Fornecedor" dataDxfId="2309">
      <calculatedColumnFormula>IF($U$44="Não","",IF($J32="C",IF(ISBLANK($E32),"",$E32),""))</calculatedColumnFormula>
    </tableColumn>
    <tableColumn id="4" xr3:uid="{10EEAEE0-B9FF-4B19-9F89-C93BC6D2CBD6}" name="Doc." dataDxfId="2308">
      <calculatedColumnFormula>IF($U$44="Não","",IF($J32="C",IF(ISBLANK($F32),"",$F32),""))</calculatedColumnFormula>
    </tableColumn>
    <tableColumn id="5" xr3:uid="{2B44DC6C-2063-4C70-83BB-68691F823A3F}" name="Preço Unitário Atualizado" dataDxfId="2307" dataCellStyle="Moeda">
      <calculatedColumnFormula>IF($U$44="Não","",IF($J32="C",G32*(1+K32),""))</calculatedColumnFormula>
    </tableColumn>
    <tableColumn id="7" xr3:uid="{0206A21B-8F77-403B-8E67-896807D7C906}" name="Média dos Demais" dataDxfId="2306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2305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2304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2303" dataDxfId="2302" headerRowBorderDxfId="2300" tableBorderDxfId="230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2299">
      <calculatedColumnFormula>IF(Tabela1912129[[#This Row],[Preço Unitário Atualizado]]="","",C32)</calculatedColumnFormula>
    </tableColumn>
    <tableColumn id="2" xr3:uid="{E00E2BD1-43A2-4906-A6A1-47D02C8B20BE}" name="Fonte" dataDxfId="2298">
      <calculatedColumnFormula>IF($U$69,IF($J57="C",IF(ISBLANK($D57),"",$D57),""),"")</calculatedColumnFormula>
    </tableColumn>
    <tableColumn id="3" xr3:uid="{F9ABA4CE-4402-47ED-8898-C75B822F9EC6}" name="Órgão Comprador / Fornecedor" dataDxfId="2297">
      <calculatedColumnFormula>IF($U$69,IF($J57="C",IF(ISBLANK($E57),"",$E57),""),"")</calculatedColumnFormula>
    </tableColumn>
    <tableColumn id="4" xr3:uid="{9141B133-049F-4521-AFE1-01850318778E}" name="Doc." dataDxfId="2296">
      <calculatedColumnFormula>IF($U$69,IF($J57="C",IF(ISBLANK($F57),"",$F57),""),"")</calculatedColumnFormula>
    </tableColumn>
    <tableColumn id="5" xr3:uid="{5AAB1F55-C1F9-48A4-8445-A27EF9A2EC68}" name="Preço Unitário Atualizado" dataDxfId="22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2247" dataDxfId="2246" headerRowBorderDxfId="2244" tableBorderDxfId="2245" totalsRowBorderDxfId="2243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2242"/>
    <tableColumn id="2" xr3:uid="{ACBF2A5F-8B05-4FC4-9AB8-5DA7485AD04A}" name="Fonte" dataDxfId="2241"/>
    <tableColumn id="3" xr3:uid="{65E1BCA7-AE4C-4B88-BFCA-FA3C1CEBD905}" name="Órgão Comprador / Fornecedor" dataDxfId="2240"/>
    <tableColumn id="4" xr3:uid="{ADF0F3F4-DDF2-44A5-B9B3-AB8F523E5FC5}" name="Doc." dataDxfId="2239"/>
    <tableColumn id="5" xr3:uid="{42A0CFC3-6425-493E-B442-3F67760F6F52}" name="Preço Unitário" dataDxfId="2238" dataCellStyle="Moeda"/>
    <tableColumn id="10" xr3:uid="{E7101FD7-7E3E-4DA7-B1BD-2A5C32668150}" name="Início Validade (IN 65/2021)" dataDxfId="2237"/>
    <tableColumn id="9" xr3:uid="{076D5C44-0C66-4A5D-9630-837D6AFDFE7F}" name="Válida até:" dataDxfId="2236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2235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2234" dataCellStyle="Moeda"/>
    <tableColumn id="12" xr3:uid="{B6559060-5BAC-40CC-B5F2-816940EEBD36}" name="Preço Unitário Atualizado" dataDxfId="2233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2232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2231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2230" dataDxfId="2229" headerRowBorderDxfId="2227" tableBorderDxfId="2228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2226">
      <calculatedColumnFormula>IF(Tabela1971[[#This Row],[Preço Unitário Atualizado]]="","",C32)</calculatedColumnFormula>
    </tableColumn>
    <tableColumn id="2" xr3:uid="{C1605B70-3E34-49DF-B2EC-DF700D3BE6C0}" name="Fonte" dataDxfId="2225">
      <calculatedColumnFormula>IF($U$44="Não","",IF($J32="C",IF(ISBLANK($D32),"",$D32),""))</calculatedColumnFormula>
    </tableColumn>
    <tableColumn id="3" xr3:uid="{0F868498-DD29-4823-9D87-03EB531E7554}" name="Órgão Comprador / Fornecedor" dataDxfId="2224">
      <calculatedColumnFormula>IF($U$44="Não","",IF($J32="C",IF(ISBLANK($E32),"",$E32),""))</calculatedColumnFormula>
    </tableColumn>
    <tableColumn id="4" xr3:uid="{F6C30866-230E-418D-B52E-5B6C27F3A138}" name="Doc." dataDxfId="2223">
      <calculatedColumnFormula>IF($U$44="Não","",IF($J32="C",IF(ISBLANK($F32),"",$F32),""))</calculatedColumnFormula>
    </tableColumn>
    <tableColumn id="5" xr3:uid="{8AF23133-6488-43EA-BC9C-9AA6CB372AE2}" name="Preço Unitário Atualizado" dataDxfId="2222" dataCellStyle="Moeda">
      <calculatedColumnFormula>IF($U$44="Não","",IF($J32="C",G32*(1+K32),""))</calculatedColumnFormula>
    </tableColumn>
    <tableColumn id="7" xr3:uid="{04E13FF5-2774-4BD6-B0EC-3228C6259F27}" name="Média dos Demais" dataDxfId="2221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2220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2219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2218" dataDxfId="2217" headerRowBorderDxfId="2215" tableBorderDxfId="2216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2214">
      <calculatedColumnFormula>IF(Tabela191272[[#This Row],[Preço Unitário Atualizado]]="","",C32)</calculatedColumnFormula>
    </tableColumn>
    <tableColumn id="2" xr3:uid="{6539B674-AC13-4F24-BA38-0CED9091BC77}" name="Fonte" dataDxfId="2213">
      <calculatedColumnFormula>IF($U$69,IF($J57="C",IF(ISBLANK($D57),"",$D57),""),"")</calculatedColumnFormula>
    </tableColumn>
    <tableColumn id="3" xr3:uid="{83E9EAE1-50E7-4900-9A11-358849205032}" name="Órgão Comprador / Fornecedor" dataDxfId="2212">
      <calculatedColumnFormula>IF($U$69,IF($J57="C",IF(ISBLANK($E57),"",$E57),""),"")</calculatedColumnFormula>
    </tableColumn>
    <tableColumn id="4" xr3:uid="{ED8A2E12-F167-40E1-BE7C-6F19D27E1B7D}" name="Doc." dataDxfId="2211">
      <calculatedColumnFormula>IF($U$69,IF($J57="C",IF(ISBLANK($F57),"",$F57),""),"")</calculatedColumnFormula>
    </tableColumn>
    <tableColumn id="5" xr3:uid="{365D5A2C-3E69-433C-B6B9-F2C6B59D0FE4}" name="Preço Unitário Atualizado" dataDxfId="22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2162" dataDxfId="2161" headerRowBorderDxfId="2159" tableBorderDxfId="2160" totalsRowBorderDxfId="2158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2157"/>
    <tableColumn id="2" xr3:uid="{721900E7-F090-43A5-94CE-5F27C6A78EE9}" name="Fonte" dataDxfId="2156"/>
    <tableColumn id="3" xr3:uid="{32F9480D-0CB9-4914-864F-F16D1BB8176F}" name="Órgão Comprador / Fornecedor" dataDxfId="2155"/>
    <tableColumn id="4" xr3:uid="{843AEB7F-57B2-4182-9B1D-A7F6E17BD206}" name="Doc." dataDxfId="2154"/>
    <tableColumn id="5" xr3:uid="{D6262FB5-25FD-4D92-B1B7-1FF42D4E23FD}" name="Preço Unitário" dataDxfId="2153" dataCellStyle="Moeda"/>
    <tableColumn id="10" xr3:uid="{A3C01B2D-F90C-4A06-9484-903A381C7A01}" name="Início Validade (IN 65/2021)" dataDxfId="2152"/>
    <tableColumn id="9" xr3:uid="{68A46F71-5665-4499-A8BE-200EE485BC18}" name="Válida até:" dataDxfId="2151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2150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2149" dataCellStyle="Moeda"/>
    <tableColumn id="12" xr3:uid="{DCC9629E-1483-4250-A9F9-15F137141FD1}" name="Preço Unitário Atualizado" dataDxfId="2148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2147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2146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2145" dataDxfId="2144" headerRowBorderDxfId="2142" tableBorderDxfId="2143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2141">
      <calculatedColumnFormula>IF(Tabela19101[[#This Row],[Preço Unitário Atualizado]]="","",C32)</calculatedColumnFormula>
    </tableColumn>
    <tableColumn id="2" xr3:uid="{E54F2A8D-E8C5-4FAD-8B41-0679B89937EE}" name="Fonte" dataDxfId="2140">
      <calculatedColumnFormula>IF($U$44="Não","",IF($J32="C",IF(ISBLANK($D32),"",$D32),""))</calculatedColumnFormula>
    </tableColumn>
    <tableColumn id="3" xr3:uid="{C390EC4F-BA10-46E2-A3F7-46E46D1DAC0E}" name="Órgão Comprador / Fornecedor" dataDxfId="2139">
      <calculatedColumnFormula>IF($U$44="Não","",IF($J32="C",IF(ISBLANK($E32),"",$E32),""))</calculatedColumnFormula>
    </tableColumn>
    <tableColumn id="4" xr3:uid="{0F4A4F14-740D-4A9D-929A-446F89A3DB35}" name="Doc." dataDxfId="2138">
      <calculatedColumnFormula>IF($U$44="Não","",IF($J32="C",IF(ISBLANK($F32),"",$F32),""))</calculatedColumnFormula>
    </tableColumn>
    <tableColumn id="5" xr3:uid="{E1B254CC-BA3A-4BFA-8CB3-E416479E3E52}" name="Preço Unitário Atualizado" dataDxfId="2137" dataCellStyle="Moeda">
      <calculatedColumnFormula>IF($U$44="Não","",IF($J32="C",G32*(1+K32),""))</calculatedColumnFormula>
    </tableColumn>
    <tableColumn id="7" xr3:uid="{43EB394D-E7A5-4DFE-996A-33454C53C036}" name="Média dos Demais" dataDxfId="2136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2135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2134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2133" dataDxfId="2132" headerRowBorderDxfId="2130" tableBorderDxfId="2131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2129">
      <calculatedColumnFormula>IF(Tabela1912102[[#This Row],[Preço Unitário Atualizado]]="","",C32)</calculatedColumnFormula>
    </tableColumn>
    <tableColumn id="2" xr3:uid="{44E67319-BE00-4159-9F80-0140E0A35A81}" name="Fonte" dataDxfId="2128">
      <calculatedColumnFormula>IF($U$69,IF($J57="C",IF(ISBLANK($D57),"",$D57),""),"")</calculatedColumnFormula>
    </tableColumn>
    <tableColumn id="3" xr3:uid="{9D60B762-BF26-45C0-BE9F-59F3352F2220}" name="Órgão Comprador / Fornecedor" dataDxfId="2127">
      <calculatedColumnFormula>IF($U$69,IF($J57="C",IF(ISBLANK($E57),"",$E57),""),"")</calculatedColumnFormula>
    </tableColumn>
    <tableColumn id="4" xr3:uid="{CFB9026C-D514-483B-98ED-27D39FFE5943}" name="Doc." dataDxfId="2126">
      <calculatedColumnFormula>IF($U$69,IF($J57="C",IF(ISBLANK($F57),"",$F57),""),"")</calculatedColumnFormula>
    </tableColumn>
    <tableColumn id="5" xr3:uid="{56EA9CF8-9756-4D97-8B30-C482723F37FC}" name="Preço Unitário Atualizado" dataDxfId="21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2077" dataDxfId="2076" headerRowBorderDxfId="2074" tableBorderDxfId="2075" totalsRowBorderDxfId="2073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2072"/>
    <tableColumn id="2" xr3:uid="{8686925B-7CE7-41AF-A95D-DD2B047C04A4}" name="Fonte" dataDxfId="2071"/>
    <tableColumn id="3" xr3:uid="{4217D058-C1D5-469F-AF42-316E3C4AB26B}" name="Órgão Comprador / Fornecedor" dataDxfId="2070"/>
    <tableColumn id="4" xr3:uid="{D7955385-F4F0-4F27-B9C8-427186AC58E1}" name="Doc." dataDxfId="2069"/>
    <tableColumn id="5" xr3:uid="{B355561D-CB83-413B-BC59-B31FF283FEA9}" name="Preço Unitário" dataDxfId="2068" dataCellStyle="Moeda"/>
    <tableColumn id="10" xr3:uid="{B814A315-90A0-48D8-B849-D893160806B0}" name="Início Validade (IN 65/2021)" dataDxfId="2067"/>
    <tableColumn id="9" xr3:uid="{25DF36A1-1F6E-45BA-BB2B-7C33EB5CDA76}" name="Válida até:" dataDxfId="2066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2065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2064" dataCellStyle="Moeda"/>
    <tableColumn id="12" xr3:uid="{83948370-E6D3-41B7-811B-DC5D6AF2DD5C}" name="Preço Unitário Atualizado" dataDxfId="2063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2062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2061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2060" dataDxfId="2059" headerRowBorderDxfId="2057" tableBorderDxfId="2058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2056">
      <calculatedColumnFormula>IF(Tabela1974[[#This Row],[Preço Unitário Atualizado]]="","",C32)</calculatedColumnFormula>
    </tableColumn>
    <tableColumn id="2" xr3:uid="{B49A02AC-8311-4AAF-94BF-FF0B52DBCC04}" name="Fonte" dataDxfId="2055">
      <calculatedColumnFormula>IF($U$44="Não","",IF($J32="C",IF(ISBLANK($D32),"",$D32),""))</calculatedColumnFormula>
    </tableColumn>
    <tableColumn id="3" xr3:uid="{A89952AD-37E6-46EE-8E5E-4815EA3C1AA7}" name="Órgão Comprador / Fornecedor" dataDxfId="2054">
      <calculatedColumnFormula>IF($U$44="Não","",IF($J32="C",IF(ISBLANK($E32),"",$E32),""))</calculatedColumnFormula>
    </tableColumn>
    <tableColumn id="4" xr3:uid="{81CCA2EB-A5E5-47D9-B973-0F9FF9CF723A}" name="Doc." dataDxfId="2053">
      <calculatedColumnFormula>IF($U$44="Não","",IF($J32="C",IF(ISBLANK($F32),"",$F32),""))</calculatedColumnFormula>
    </tableColumn>
    <tableColumn id="5" xr3:uid="{DEE9A179-43B7-4687-8DA8-1FA25AA61209}" name="Preço Unitário Atualizado" dataDxfId="2052" dataCellStyle="Moeda">
      <calculatedColumnFormula>IF($U$44="Não","",IF($J32="C",G32*(1+K32),""))</calculatedColumnFormula>
    </tableColumn>
    <tableColumn id="7" xr3:uid="{65A9983F-17E6-4670-AACF-A82D064B23EE}" name="Média dos Demais" dataDxfId="2051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2050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2049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2048" dataDxfId="2047" headerRowBorderDxfId="2045" tableBorderDxfId="2046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2044">
      <calculatedColumnFormula>IF(Tabela191275[[#This Row],[Preço Unitário Atualizado]]="","",C32)</calculatedColumnFormula>
    </tableColumn>
    <tableColumn id="2" xr3:uid="{AD4C0971-B432-4F9A-817C-111919FB8160}" name="Fonte" dataDxfId="2043">
      <calculatedColumnFormula>IF($U$69,IF($J57="C",IF(ISBLANK($D57),"",$D57),""),"")</calculatedColumnFormula>
    </tableColumn>
    <tableColumn id="3" xr3:uid="{77B98D7A-6FEF-441F-B015-7E6B6D029C70}" name="Órgão Comprador / Fornecedor" dataDxfId="2042">
      <calculatedColumnFormula>IF($U$69,IF($J57="C",IF(ISBLANK($E57),"",$E57),""),"")</calculatedColumnFormula>
    </tableColumn>
    <tableColumn id="4" xr3:uid="{2094CA86-8B95-4392-B46A-0B03D0201837}" name="Doc." dataDxfId="2041">
      <calculatedColumnFormula>IF($U$69,IF($J57="C",IF(ISBLANK($F57),"",$F57),""),"")</calculatedColumnFormula>
    </tableColumn>
    <tableColumn id="5" xr3:uid="{C10AF4F5-29BB-445B-BB8A-87EDCDCAB5E7}" name="Preço Unitário Atualizado" dataDxfId="20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1992" dataDxfId="1991" headerRowBorderDxfId="1989" tableBorderDxfId="1990" totalsRowBorderDxfId="1988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1987"/>
    <tableColumn id="2" xr3:uid="{3B6A4239-8833-4AA4-B549-CD157651173B}" name="Fonte" dataDxfId="1986"/>
    <tableColumn id="3" xr3:uid="{8F984B5D-27D2-47FA-8451-239A39992C88}" name="Órgão Comprador / Fornecedor" dataDxfId="1985"/>
    <tableColumn id="4" xr3:uid="{9514740D-5FA3-4FC9-BEC9-6BA8E62AA05E}" name="Doc." dataDxfId="1984"/>
    <tableColumn id="5" xr3:uid="{63967137-4711-4C91-AD5E-1DA0461EABF6}" name="Preço Unitário" dataDxfId="1983" dataCellStyle="Moeda"/>
    <tableColumn id="10" xr3:uid="{CD6274DD-8277-41B5-B971-8351E59E4E07}" name="Início Validade (IN 65/2021)" dataDxfId="1982"/>
    <tableColumn id="9" xr3:uid="{7D786B67-BFEB-40F6-A207-86592A5F0DA1}" name="Válida até:" dataDxfId="1981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1980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1979" dataCellStyle="Moeda"/>
    <tableColumn id="12" xr3:uid="{53609A5F-0B83-4145-BDDD-6170FF1ACE49}" name="Preço Unitário Atualizado" dataDxfId="1978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1977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1976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1975" dataDxfId="1974" headerRowBorderDxfId="1972" tableBorderDxfId="1973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1971">
      <calculatedColumnFormula>IF(Tabela1992[[#This Row],[Preço Unitário Atualizado]]="","",C32)</calculatedColumnFormula>
    </tableColumn>
    <tableColumn id="2" xr3:uid="{E813E6A9-66DF-41A2-AA35-C4B52CAC69CD}" name="Fonte" dataDxfId="1970">
      <calculatedColumnFormula>IF($U$44="Não","",IF($J32="C",IF(ISBLANK($D32),"",$D32),""))</calculatedColumnFormula>
    </tableColumn>
    <tableColumn id="3" xr3:uid="{D2B2B40D-D822-4FA6-AA4F-5ED02D5EB62C}" name="Órgão Comprador / Fornecedor" dataDxfId="1969">
      <calculatedColumnFormula>IF($U$44="Não","",IF($J32="C",IF(ISBLANK($E32),"",$E32),""))</calculatedColumnFormula>
    </tableColumn>
    <tableColumn id="4" xr3:uid="{FBAA5367-BA0D-42E1-B3BB-398AFE2F0FAD}" name="Doc." dataDxfId="1968">
      <calculatedColumnFormula>IF($U$44="Não","",IF($J32="C",IF(ISBLANK($F32),"",$F32),""))</calculatedColumnFormula>
    </tableColumn>
    <tableColumn id="5" xr3:uid="{E551B0A3-4C71-4F96-8603-611BD3920E75}" name="Preço Unitário Atualizado" dataDxfId="1967" dataCellStyle="Moeda">
      <calculatedColumnFormula>IF($U$44="Não","",IF($J32="C",G32*(1+K32),""))</calculatedColumnFormula>
    </tableColumn>
    <tableColumn id="7" xr3:uid="{F955312D-1E6D-445F-8221-490E48662FC0}" name="Média dos Demais" dataDxfId="1966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1965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1964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1963" dataDxfId="1962" headerRowBorderDxfId="1960" tableBorderDxfId="1961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1959">
      <calculatedColumnFormula>IF(Tabela191293[[#This Row],[Preço Unitário Atualizado]]="","",C32)</calculatedColumnFormula>
    </tableColumn>
    <tableColumn id="2" xr3:uid="{DF42C8FF-AE98-46E9-8519-0F82CF5BA7F0}" name="Fonte" dataDxfId="1958">
      <calculatedColumnFormula>IF($U$69,IF($J57="C",IF(ISBLANK($D57),"",$D57),""),"")</calculatedColumnFormula>
    </tableColumn>
    <tableColumn id="3" xr3:uid="{2AEF5239-AF12-45D9-884F-61CD2BEE4457}" name="Órgão Comprador / Fornecedor" dataDxfId="1957">
      <calculatedColumnFormula>IF($U$69,IF($J57="C",IF(ISBLANK($E57),"",$E57),""),"")</calculatedColumnFormula>
    </tableColumn>
    <tableColumn id="4" xr3:uid="{1CB49004-7791-41CB-B1B8-125374C334A5}" name="Doc." dataDxfId="1956">
      <calculatedColumnFormula>IF($U$69,IF($J57="C",IF(ISBLANK($F57),"",$F57),""),"")</calculatedColumnFormula>
    </tableColumn>
    <tableColumn id="5" xr3:uid="{C3AF09A7-3096-48EC-B2AC-E2A4F95DC29C}" name="Preço Unitário Atualizado" dataDxfId="19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1907" dataDxfId="1906" headerRowBorderDxfId="1904" tableBorderDxfId="1905" totalsRowBorderDxfId="1903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1902"/>
    <tableColumn id="2" xr3:uid="{35A55852-96B3-4C7D-95CD-F1C55459D121}" name="Fonte" dataDxfId="1901"/>
    <tableColumn id="3" xr3:uid="{E68CDCD0-792E-4598-BAE1-D80E89453C45}" name="Órgão Comprador / Fornecedor" dataDxfId="1900"/>
    <tableColumn id="4" xr3:uid="{2D346B30-03F0-4261-A2D5-19F380E48765}" name="Doc." dataDxfId="1899"/>
    <tableColumn id="5" xr3:uid="{AC644ED5-FFE2-4E18-AB75-90E056CDBF58}" name="Preço Unitário" dataDxfId="1898" dataCellStyle="Moeda"/>
    <tableColumn id="10" xr3:uid="{F96DCE5C-419F-4C9B-995F-3CD75095FF10}" name="Início Validade (IN 65/2021)" dataDxfId="1897"/>
    <tableColumn id="9" xr3:uid="{3CA2952B-1F9B-49B4-9EB8-685C92C9FE08}" name="Válida até:" dataDxfId="1896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1895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1894" dataCellStyle="Moeda"/>
    <tableColumn id="12" xr3:uid="{9C205CFA-F671-457E-910F-B917D33C75D9}" name="Preço Unitário Atualizado" dataDxfId="1893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1892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1891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1890" dataDxfId="1889" headerRowBorderDxfId="1887" tableBorderDxfId="1888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1886">
      <calculatedColumnFormula>IF(Tabela19143[[#This Row],[Preço Unitário Atualizado]]="","",C32)</calculatedColumnFormula>
    </tableColumn>
    <tableColumn id="2" xr3:uid="{45E840C2-878C-468D-AB4B-595603E3A5C8}" name="Fonte" dataDxfId="1885">
      <calculatedColumnFormula>IF($U$44="Não","",IF($J32="C",IF(ISBLANK($D32),"",$D32),""))</calculatedColumnFormula>
    </tableColumn>
    <tableColumn id="3" xr3:uid="{D141991D-7AC3-406D-B659-1EDEFF6D6E03}" name="Órgão Comprador / Fornecedor" dataDxfId="1884">
      <calculatedColumnFormula>IF($U$44="Não","",IF($J32="C",IF(ISBLANK($E32),"",$E32),""))</calculatedColumnFormula>
    </tableColumn>
    <tableColumn id="4" xr3:uid="{34EC2173-7241-4F6F-A45F-1D67C72ACB88}" name="Doc." dataDxfId="1883">
      <calculatedColumnFormula>IF($U$44="Não","",IF($J32="C",IF(ISBLANK($F32),"",$F32),""))</calculatedColumnFormula>
    </tableColumn>
    <tableColumn id="5" xr3:uid="{35DE9781-163C-4CDB-9064-899781F7845A}" name="Preço Unitário Atualizado" dataDxfId="1882" dataCellStyle="Moeda">
      <calculatedColumnFormula>IF($U$44="Não","",IF($J32="C",G32*(1+K32),""))</calculatedColumnFormula>
    </tableColumn>
    <tableColumn id="7" xr3:uid="{74A6D2F0-E92F-4E1C-8DCA-43B656DD8B70}" name="Média dos Demais" dataDxfId="1881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1880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1879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1878" dataDxfId="1877" headerRowBorderDxfId="1875" tableBorderDxfId="1876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1874">
      <calculatedColumnFormula>IF(Tabela1912144[[#This Row],[Preço Unitário Atualizado]]="","",C32)</calculatedColumnFormula>
    </tableColumn>
    <tableColumn id="2" xr3:uid="{26DF65AF-5426-43EC-B4C7-88E294D7178E}" name="Fonte" dataDxfId="1873">
      <calculatedColumnFormula>IF($U$69,IF($J57="C",IF(ISBLANK($D57),"",$D57),""),"")</calculatedColumnFormula>
    </tableColumn>
    <tableColumn id="3" xr3:uid="{530F89AC-0CD8-490B-A578-CF123E43C75A}" name="Órgão Comprador / Fornecedor" dataDxfId="1872">
      <calculatedColumnFormula>IF($U$69,IF($J57="C",IF(ISBLANK($E57),"",$E57),""),"")</calculatedColumnFormula>
    </tableColumn>
    <tableColumn id="4" xr3:uid="{F83D9ADA-9A0A-4987-B134-C6040C5E65E2}" name="Doc." dataDxfId="1871">
      <calculatedColumnFormula>IF($U$69,IF($J57="C",IF(ISBLANK($F57),"",$F57),""),"")</calculatedColumnFormula>
    </tableColumn>
    <tableColumn id="5" xr3:uid="{BB793AD7-A391-47FE-840D-A8F6623A2B53}" name="Preço Unitário Atualizado" dataDxfId="1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1822" dataDxfId="1821" headerRowBorderDxfId="1819" tableBorderDxfId="1820" totalsRowBorderDxfId="1818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1817"/>
    <tableColumn id="2" xr3:uid="{8108A9CA-6E15-47D1-98E5-4142516E4E9C}" name="Fonte" dataDxfId="1816"/>
    <tableColumn id="3" xr3:uid="{02C5D829-63A6-4A13-9669-6BE92D2BD8AE}" name="Órgão Comprador / Fornecedor" dataDxfId="1815"/>
    <tableColumn id="4" xr3:uid="{E805890F-9F99-4BC0-871A-612883C15C86}" name="Doc." dataDxfId="1814"/>
    <tableColumn id="5" xr3:uid="{44974927-4853-4A3B-BC9C-846B5D4CD7DB}" name="Preço Unitário" dataDxfId="1813" dataCellStyle="Moeda"/>
    <tableColumn id="10" xr3:uid="{AF1CB9E9-48B5-4CCF-8509-518B183F08F0}" name="Início Validade (IN 65/2021)" dataDxfId="1812"/>
    <tableColumn id="9" xr3:uid="{A8ECD29C-4C19-44BB-9126-89A289AD52AC}" name="Válida até:" dataDxfId="1811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1810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1809" dataCellStyle="Moeda"/>
    <tableColumn id="12" xr3:uid="{8D2E60A4-97D4-4E66-92D9-05C235978666}" name="Preço Unitário Atualizado" dataDxfId="1808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1807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1806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1805" dataDxfId="1804" headerRowBorderDxfId="1802" tableBorderDxfId="1803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1801">
      <calculatedColumnFormula>IF(Tabela19137[[#This Row],[Preço Unitário Atualizado]]="","",C32)</calculatedColumnFormula>
    </tableColumn>
    <tableColumn id="2" xr3:uid="{115042DE-379F-4A7B-9CF9-93102888B3F1}" name="Fonte" dataDxfId="1800">
      <calculatedColumnFormula>IF($U$44="Não","",IF($J32="C",IF(ISBLANK($D32),"",$D32),""))</calculatedColumnFormula>
    </tableColumn>
    <tableColumn id="3" xr3:uid="{DE2C89F3-891B-4196-BDE5-B4B619D8C3CC}" name="Órgão Comprador / Fornecedor" dataDxfId="1799">
      <calculatedColumnFormula>IF($U$44="Não","",IF($J32="C",IF(ISBLANK($E32),"",$E32),""))</calculatedColumnFormula>
    </tableColumn>
    <tableColumn id="4" xr3:uid="{E718B3BA-6DFE-453B-B05A-C326ECA3C51F}" name="Doc." dataDxfId="1798">
      <calculatedColumnFormula>IF($U$44="Não","",IF($J32="C",IF(ISBLANK($F32),"",$F32),""))</calculatedColumnFormula>
    </tableColumn>
    <tableColumn id="5" xr3:uid="{3D348CE2-7C03-445F-82DD-7D01FD4D2D31}" name="Preço Unitário Atualizado" dataDxfId="1797" dataCellStyle="Moeda">
      <calculatedColumnFormula>IF($U$44="Não","",IF($J32="C",G32*(1+K32),""))</calculatedColumnFormula>
    </tableColumn>
    <tableColumn id="7" xr3:uid="{F81FF136-C1A1-461A-9AD1-13FCF6A284F2}" name="Média dos Demais" dataDxfId="1796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1795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1794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1793" dataDxfId="1792" headerRowBorderDxfId="1790" tableBorderDxfId="1791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1789">
      <calculatedColumnFormula>IF(Tabela1912138[[#This Row],[Preço Unitário Atualizado]]="","",C32)</calculatedColumnFormula>
    </tableColumn>
    <tableColumn id="2" xr3:uid="{3500AEC6-CD05-4F0C-BCA3-CB7F86BE0D7E}" name="Fonte" dataDxfId="1788">
      <calculatedColumnFormula>IF($U$69,IF($J57="C",IF(ISBLANK($D57),"",$D57),""),"")</calculatedColumnFormula>
    </tableColumn>
    <tableColumn id="3" xr3:uid="{B89917A5-D8F4-45CE-8C31-075CB43C7E94}" name="Órgão Comprador / Fornecedor" dataDxfId="1787">
      <calculatedColumnFormula>IF($U$69,IF($J57="C",IF(ISBLANK($E57),"",$E57),""),"")</calculatedColumnFormula>
    </tableColumn>
    <tableColumn id="4" xr3:uid="{46B2DEFE-AFEB-4DB6-A9BA-580B9D4C539A}" name="Doc." dataDxfId="1786">
      <calculatedColumnFormula>IF($U$69,IF($J57="C",IF(ISBLANK($F57),"",$F57),""),"")</calculatedColumnFormula>
    </tableColumn>
    <tableColumn id="5" xr3:uid="{75B226CF-8FF5-40BD-A52E-956B860766C1}" name="Preço Unitário Atualizado" dataDxfId="17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1737" dataDxfId="1736" headerRowBorderDxfId="1734" tableBorderDxfId="1735" totalsRowBorderDxfId="173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1732"/>
    <tableColumn id="2" xr3:uid="{774741F1-B64F-4904-8589-71EEBA850A66}" name="Fonte" dataDxfId="1731"/>
    <tableColumn id="3" xr3:uid="{7D0EEC34-EE6D-47BA-B703-48B4275EDCA7}" name="Órgão Comprador / Fornecedor" dataDxfId="1730"/>
    <tableColumn id="4" xr3:uid="{A1E3B683-F495-422F-8863-A30AA1ADDA47}" name="Doc." dataDxfId="1729"/>
    <tableColumn id="5" xr3:uid="{EFCDC369-8279-4BF8-B1DB-49AFACC01F08}" name="Preço Unitário" dataDxfId="1728" dataCellStyle="Moeda"/>
    <tableColumn id="10" xr3:uid="{8E2B3CE1-6579-428C-B982-2ACF4AAA64CF}" name="Início Validade (IN 65/2021)" dataDxfId="1727"/>
    <tableColumn id="9" xr3:uid="{F05E1DA4-CC6D-4623-A109-07A4466AC4F4}" name="Válida até:" dataDxfId="172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172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1724" dataCellStyle="Moeda"/>
    <tableColumn id="12" xr3:uid="{848FEBDA-C1D7-4504-B1DC-1A79BEF40F45}" name="Preço Unitário Atualizado" dataDxfId="172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172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172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1720" dataDxfId="1719" headerRowBorderDxfId="1717" tableBorderDxfId="1718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1716">
      <calculatedColumnFormula>IF(Tabela19134[[#This Row],[Preço Unitário Atualizado]]="","",C32)</calculatedColumnFormula>
    </tableColumn>
    <tableColumn id="2" xr3:uid="{EEA9FECF-DD4F-4B27-974A-7A7A0C820424}" name="Fonte" dataDxfId="1715">
      <calculatedColumnFormula>IF($U$44="Não","",IF($J32="C",IF(ISBLANK($D32),"",$D32),""))</calculatedColumnFormula>
    </tableColumn>
    <tableColumn id="3" xr3:uid="{C75D276B-BFDF-4F3A-B409-3420A68162EE}" name="Órgão Comprador / Fornecedor" dataDxfId="1714">
      <calculatedColumnFormula>IF($U$44="Não","",IF($J32="C",IF(ISBLANK($E32),"",$E32),""))</calculatedColumnFormula>
    </tableColumn>
    <tableColumn id="4" xr3:uid="{CD7C9BED-AD03-40D9-BAF6-3A93BB8B22D7}" name="Doc." dataDxfId="1713">
      <calculatedColumnFormula>IF($U$44="Não","",IF($J32="C",IF(ISBLANK($F32),"",$F32),""))</calculatedColumnFormula>
    </tableColumn>
    <tableColumn id="5" xr3:uid="{775590DA-BFD7-4538-A01E-616CA68D660C}" name="Preço Unitário Atualizado" dataDxfId="1712" dataCellStyle="Moeda">
      <calculatedColumnFormula>IF($U$44="Não","",IF($J32="C",G32*(1+K32),""))</calculatedColumnFormula>
    </tableColumn>
    <tableColumn id="7" xr3:uid="{71F35D29-E6F7-40FC-AD64-EF2507F83BB3}" name="Média dos Demais" dataDxfId="171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171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170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1708" dataDxfId="1707" headerRowBorderDxfId="1705" tableBorderDxfId="1706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1704">
      <calculatedColumnFormula>IF(Tabela1912135[[#This Row],[Preço Unitário Atualizado]]="","",C32)</calculatedColumnFormula>
    </tableColumn>
    <tableColumn id="2" xr3:uid="{790CC0FC-F648-4C1D-A421-F38031CDF8F7}" name="Fonte" dataDxfId="1703">
      <calculatedColumnFormula>IF($U$69,IF($J57="C",IF(ISBLANK($D57),"",$D57),""),"")</calculatedColumnFormula>
    </tableColumn>
    <tableColumn id="3" xr3:uid="{C3A5A044-61CF-4D28-B011-D1DD480D1C7E}" name="Órgão Comprador / Fornecedor" dataDxfId="1702">
      <calculatedColumnFormula>IF($U$69,IF($J57="C",IF(ISBLANK($E57),"",$E57),""),"")</calculatedColumnFormula>
    </tableColumn>
    <tableColumn id="4" xr3:uid="{9D99F95C-7CC7-4BA2-8BC2-DAE323C64AE6}" name="Doc." dataDxfId="1701">
      <calculatedColumnFormula>IF($U$69,IF($J57="C",IF(ISBLANK($F57),"",$F57),""),"")</calculatedColumnFormula>
    </tableColumn>
    <tableColumn id="5" xr3:uid="{0040EA5E-0C0B-4361-BEAA-AB8CF5F89891}" name="Preço Unitário Atualizado" dataDxfId="17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1652" dataDxfId="1651" headerRowBorderDxfId="1649" tableBorderDxfId="1650" totalsRowBorderDxfId="1648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1647"/>
    <tableColumn id="2" xr3:uid="{D2C8A2F1-DD65-47A1-B6D4-0D645F5969E5}" name="Fonte" dataDxfId="1646"/>
    <tableColumn id="3" xr3:uid="{0715478A-F9F0-4388-9920-803BDC8C9460}" name="Órgão Comprador / Fornecedor" dataDxfId="1645"/>
    <tableColumn id="4" xr3:uid="{8C5DDC49-1033-4119-9B41-CCDA10C300B2}" name="Doc." dataDxfId="1644"/>
    <tableColumn id="5" xr3:uid="{CFE2E766-7BA1-4D01-AB81-08C3DB1732BD}" name="Preço Unitário" dataDxfId="1643" dataCellStyle="Moeda"/>
    <tableColumn id="10" xr3:uid="{F4D01582-CD0B-427D-A6A6-08454EA51304}" name="Início Validade (IN 65/2021)" dataDxfId="1642"/>
    <tableColumn id="9" xr3:uid="{C87E4B42-54CD-4BE5-8978-72935BDD328B}" name="Válida até:" dataDxfId="1641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1640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1639" dataCellStyle="Moeda"/>
    <tableColumn id="12" xr3:uid="{88B9D2AB-EC42-474E-BA66-6D4B0ACF3975}" name="Preço Unitário Atualizado" dataDxfId="1638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1637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1636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1635" dataDxfId="1634" headerRowBorderDxfId="1632" tableBorderDxfId="1633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1631">
      <calculatedColumnFormula>IF(Tabela19131[[#This Row],[Preço Unitário Atualizado]]="","",C32)</calculatedColumnFormula>
    </tableColumn>
    <tableColumn id="2" xr3:uid="{EE713F5B-6C1A-40F5-9D43-CCB5C1190492}" name="Fonte" dataDxfId="1630">
      <calculatedColumnFormula>IF($U$44="Não","",IF($J32="C",IF(ISBLANK($D32),"",$D32),""))</calculatedColumnFormula>
    </tableColumn>
    <tableColumn id="3" xr3:uid="{2B0106A4-B7E7-478B-8B4D-CFE38E1A75FE}" name="Órgão Comprador / Fornecedor" dataDxfId="1629">
      <calculatedColumnFormula>IF($U$44="Não","",IF($J32="C",IF(ISBLANK($E32),"",$E32),""))</calculatedColumnFormula>
    </tableColumn>
    <tableColumn id="4" xr3:uid="{896FEC18-077F-4AD3-9039-8CA96277601B}" name="Doc." dataDxfId="1628">
      <calculatedColumnFormula>IF($U$44="Não","",IF($J32="C",IF(ISBLANK($F32),"",$F32),""))</calculatedColumnFormula>
    </tableColumn>
    <tableColumn id="5" xr3:uid="{0805B1FE-5779-42D1-B6EB-C3B1D50A8C0B}" name="Preço Unitário Atualizado" dataDxfId="1627" dataCellStyle="Moeda">
      <calculatedColumnFormula>IF($U$44="Não","",IF($J32="C",G32*(1+K32),""))</calculatedColumnFormula>
    </tableColumn>
    <tableColumn id="7" xr3:uid="{76346380-AB14-43DE-8D14-80AC9F1F0665}" name="Média dos Demais" dataDxfId="1626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1625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1624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1623" dataDxfId="1622" headerRowBorderDxfId="1620" tableBorderDxfId="1621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1619">
      <calculatedColumnFormula>IF(Tabela1912132[[#This Row],[Preço Unitário Atualizado]]="","",C32)</calculatedColumnFormula>
    </tableColumn>
    <tableColumn id="2" xr3:uid="{76729789-E03D-48C2-976E-A3EE5854CF0E}" name="Fonte" dataDxfId="1618">
      <calculatedColumnFormula>IF($U$69,IF($J57="C",IF(ISBLANK($D57),"",$D57),""),"")</calculatedColumnFormula>
    </tableColumn>
    <tableColumn id="3" xr3:uid="{6B754884-BC87-495E-B348-A4885C3346C6}" name="Órgão Comprador / Fornecedor" dataDxfId="1617">
      <calculatedColumnFormula>IF($U$69,IF($J57="C",IF(ISBLANK($E57),"",$E57),""),"")</calculatedColumnFormula>
    </tableColumn>
    <tableColumn id="4" xr3:uid="{44F5A316-71C6-4515-AA73-7AB15C41EFE6}" name="Doc." dataDxfId="1616">
      <calculatedColumnFormula>IF($U$69,IF($J57="C",IF(ISBLANK($F57),"",$F57),""),"")</calculatedColumnFormula>
    </tableColumn>
    <tableColumn id="5" xr3:uid="{EDE6C2F5-99C4-4A09-898C-F40B1537668E}" name="Preço Unitário Atualizado" dataDxfId="161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1567" dataDxfId="1566" headerRowBorderDxfId="1564" tableBorderDxfId="1565" totalsRowBorderDxfId="1563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1562"/>
    <tableColumn id="2" xr3:uid="{99311E14-D840-4382-AEA1-82DDE67FBCA0}" name="Fonte" dataDxfId="1561"/>
    <tableColumn id="3" xr3:uid="{57AEEE33-44CD-4054-8D60-04AAF85C7C46}" name="Órgão Comprador / Fornecedor" dataDxfId="1560"/>
    <tableColumn id="4" xr3:uid="{E9A84FD0-218F-48DB-80AD-47FF14C549CA}" name="Doc." dataDxfId="1559"/>
    <tableColumn id="5" xr3:uid="{B8080FA2-BD8F-4A4F-BFB5-E5CED071A737}" name="Preço Unitário" dataDxfId="1558" dataCellStyle="Moeda"/>
    <tableColumn id="10" xr3:uid="{728C3A0F-78E9-45C7-9366-35BCE2961508}" name="Início Validade (IN 65/2021)" dataDxfId="1557"/>
    <tableColumn id="9" xr3:uid="{DADE252E-FE7E-4E6B-9076-BC1BC4741CA8}" name="Válida até:" dataDxfId="1556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1555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1554" dataCellStyle="Moeda"/>
    <tableColumn id="12" xr3:uid="{C5B6234B-3182-487C-B4ED-2B59D68BD497}" name="Preço Unitário Atualizado" dataDxfId="1553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1552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1551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1550" dataDxfId="1549" headerRowBorderDxfId="1547" tableBorderDxfId="1548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1546">
      <calculatedColumnFormula>IF(Tabela1959[[#This Row],[Preço Unitário Atualizado]]="","",C32)</calculatedColumnFormula>
    </tableColumn>
    <tableColumn id="2" xr3:uid="{48FFF5EE-5E7D-4A8C-8E1E-386DE68C44FA}" name="Fonte" dataDxfId="1545">
      <calculatedColumnFormula>IF($U$44="Não","",IF($J32="C",IF(ISBLANK($D32),"",$D32),""))</calculatedColumnFormula>
    </tableColumn>
    <tableColumn id="3" xr3:uid="{912A980E-3EAD-4B49-9B9F-2363B20845D0}" name="Órgão Comprador / Fornecedor" dataDxfId="1544">
      <calculatedColumnFormula>IF($U$44="Não","",IF($J32="C",IF(ISBLANK($E32),"",$E32),""))</calculatedColumnFormula>
    </tableColumn>
    <tableColumn id="4" xr3:uid="{C8D42CC6-6612-4564-A090-9B55069AE8B5}" name="Doc." dataDxfId="1543">
      <calculatedColumnFormula>IF($U$44="Não","",IF($J32="C",IF(ISBLANK($F32),"",$F32),""))</calculatedColumnFormula>
    </tableColumn>
    <tableColumn id="5" xr3:uid="{B8568E35-505B-439E-9525-4949CA3E440B}" name="Preço Unitário Atualizado" dataDxfId="1542" dataCellStyle="Moeda">
      <calculatedColumnFormula>IF($U$44="Não","",IF($J32="C",G32*(1+K32),""))</calculatedColumnFormula>
    </tableColumn>
    <tableColumn id="7" xr3:uid="{D8FA6D81-393A-4B3E-8C00-E56CD2215D46}" name="Média dos Demais" dataDxfId="1541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1540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1539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1538" dataDxfId="1537" headerRowBorderDxfId="1535" tableBorderDxfId="1536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1534">
      <calculatedColumnFormula>IF(Tabela191260[[#This Row],[Preço Unitário Atualizado]]="","",C32)</calculatedColumnFormula>
    </tableColumn>
    <tableColumn id="2" xr3:uid="{9CC41642-1F0E-481B-A333-EC9B8566BF81}" name="Fonte" dataDxfId="1533">
      <calculatedColumnFormula>IF($U$69,IF($J57="C",IF(ISBLANK($D57),"",$D57),""),"")</calculatedColumnFormula>
    </tableColumn>
    <tableColumn id="3" xr3:uid="{DFEDFC77-A69F-4530-ADD9-CBBC5C65ACC8}" name="Órgão Comprador / Fornecedor" dataDxfId="1532">
      <calculatedColumnFormula>IF($U$69,IF($J57="C",IF(ISBLANK($E57),"",$E57),""),"")</calculatedColumnFormula>
    </tableColumn>
    <tableColumn id="4" xr3:uid="{38A2B4AF-BA1D-4D05-9B78-38D7EC6DC15C}" name="Doc." dataDxfId="1531">
      <calculatedColumnFormula>IF($U$69,IF($J57="C",IF(ISBLANK($F57),"",$F57),""),"")</calculatedColumnFormula>
    </tableColumn>
    <tableColumn id="5" xr3:uid="{A2B8C188-4BC7-4353-AD34-3CE5C20E61A5}" name="Preço Unitário Atualizado" dataDxfId="15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1482" dataDxfId="1481" headerRowBorderDxfId="1479" tableBorderDxfId="1480" totalsRowBorderDxfId="1478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1477"/>
    <tableColumn id="2" xr3:uid="{B758F92B-89D4-445D-8B9A-919BA39A1DB5}" name="Fonte" dataDxfId="1476"/>
    <tableColumn id="3" xr3:uid="{09D246E2-79B9-499F-9849-DDF5425DD959}" name="Órgão Comprador / Fornecedor" dataDxfId="1475"/>
    <tableColumn id="4" xr3:uid="{231D3E8E-4CF8-4C67-B2A8-FBC64D581018}" name="Doc." dataDxfId="1474"/>
    <tableColumn id="5" xr3:uid="{71B56FAB-EA08-4084-A84F-DE0EBB10A4B5}" name="Preço Unitário" dataDxfId="1473" dataCellStyle="Moeda"/>
    <tableColumn id="10" xr3:uid="{5C8B158F-26D4-4B5A-AAF2-78B4DB554A36}" name="Início Validade (IN 65/2021)" dataDxfId="1472"/>
    <tableColumn id="9" xr3:uid="{173D64D0-454B-452D-B2D8-53436E61E2FB}" name="Válida até:" dataDxfId="1471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1470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1469" dataCellStyle="Moeda"/>
    <tableColumn id="12" xr3:uid="{964D02A3-9DEC-4F16-AF8F-F637FA925F3C}" name="Preço Unitário Atualizado" dataDxfId="1468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1467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1466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1465" dataDxfId="1464" headerRowBorderDxfId="1462" tableBorderDxfId="146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1461">
      <calculatedColumnFormula>IF(Tabela19110[[#This Row],[Preço Unitário Atualizado]]="","",C32)</calculatedColumnFormula>
    </tableColumn>
    <tableColumn id="2" xr3:uid="{A26D58E9-FE78-4AC0-9417-19F5F0590B4A}" name="Fonte" dataDxfId="1460">
      <calculatedColumnFormula>IF($U$44="Não","",IF($J32="C",IF(ISBLANK($D32),"",$D32),""))</calculatedColumnFormula>
    </tableColumn>
    <tableColumn id="3" xr3:uid="{C1D33974-3F9B-44B2-813D-23791F77F400}" name="Órgão Comprador / Fornecedor" dataDxfId="1459">
      <calculatedColumnFormula>IF($U$44="Não","",IF($J32="C",IF(ISBLANK($E32),"",$E32),""))</calculatedColumnFormula>
    </tableColumn>
    <tableColumn id="4" xr3:uid="{69E66A34-B51A-4FFD-BB18-C5649C6F5BB4}" name="Doc." dataDxfId="1458">
      <calculatedColumnFormula>IF($U$44="Não","",IF($J32="C",IF(ISBLANK($F32),"",$F32),""))</calculatedColumnFormula>
    </tableColumn>
    <tableColumn id="5" xr3:uid="{B1D75CEB-1640-43D1-89A3-ECD9AC4F274A}" name="Preço Unitário Atualizado" dataDxfId="1457" dataCellStyle="Moeda">
      <calculatedColumnFormula>IF($U$44="Não","",IF($J32="C",G32*(1+K32),""))</calculatedColumnFormula>
    </tableColumn>
    <tableColumn id="7" xr3:uid="{0EDA4F47-97EA-4069-8F68-C4E9723214E9}" name="Média dos Demais" dataDxfId="1456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1455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1454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1453" dataDxfId="1452" headerRowBorderDxfId="1450" tableBorderDxfId="145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1449">
      <calculatedColumnFormula>IF(Tabela1912111[[#This Row],[Preço Unitário Atualizado]]="","",C32)</calculatedColumnFormula>
    </tableColumn>
    <tableColumn id="2" xr3:uid="{26850E5B-B338-4EE8-970B-97311530C113}" name="Fonte" dataDxfId="1448">
      <calculatedColumnFormula>IF($U$69,IF($J57="C",IF(ISBLANK($D57),"",$D57),""),"")</calculatedColumnFormula>
    </tableColumn>
    <tableColumn id="3" xr3:uid="{C4515676-752E-44C5-9CD9-132F86B1227B}" name="Órgão Comprador / Fornecedor" dataDxfId="1447">
      <calculatedColumnFormula>IF($U$69,IF($J57="C",IF(ISBLANK($E57),"",$E57),""),"")</calculatedColumnFormula>
    </tableColumn>
    <tableColumn id="4" xr3:uid="{26E6DC14-118B-42C1-85A3-E87B8A3A3F41}" name="Doc." dataDxfId="1446">
      <calculatedColumnFormula>IF($U$69,IF($J57="C",IF(ISBLANK($F57),"",$F57),""),"")</calculatedColumnFormula>
    </tableColumn>
    <tableColumn id="5" xr3:uid="{E71E6296-9831-4E57-9591-D2FB1EAE16B3}" name="Preço Unitário Atualizado" dataDxfId="144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1397" dataDxfId="1396" headerRowBorderDxfId="1394" tableBorderDxfId="1395" totalsRowBorderDxfId="1393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1392"/>
    <tableColumn id="2" xr3:uid="{7337DCE1-F458-4F06-970B-96301F45F69C}" name="Fonte" dataDxfId="1391"/>
    <tableColumn id="3" xr3:uid="{E4E90B29-6BF6-446A-99A7-BF5EB7D732DA}" name="Órgão Comprador / Fornecedor" dataDxfId="1390"/>
    <tableColumn id="4" xr3:uid="{5B5A5984-2174-4F89-89B5-246907A6113E}" name="Doc." dataDxfId="1389"/>
    <tableColumn id="5" xr3:uid="{EE77155A-115B-4133-9830-A25F54DBDBFF}" name="Preço Unitário" dataDxfId="1388" dataCellStyle="Moeda"/>
    <tableColumn id="10" xr3:uid="{014807F1-FE6A-4516-A187-07D90880ADC1}" name="Início Validade (IN 65/2021)" dataDxfId="1387"/>
    <tableColumn id="9" xr3:uid="{F4F0D370-8E9D-44EC-B739-93B8B45F7CF0}" name="Válida até:" dataDxfId="1386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1385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1384" dataCellStyle="Moeda"/>
    <tableColumn id="12" xr3:uid="{DC3F7960-301A-4A61-922F-617984F5E879}" name="Preço Unitário Atualizado" dataDxfId="1383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1382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1381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1380" dataDxfId="1379" headerRowBorderDxfId="1377" tableBorderDxfId="1378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1376">
      <calculatedColumnFormula>IF(Tabela1980[[#This Row],[Preço Unitário Atualizado]]="","",C32)</calculatedColumnFormula>
    </tableColumn>
    <tableColumn id="2" xr3:uid="{0A1EC999-49E8-40BD-9C97-1AD97D907AC8}" name="Fonte" dataDxfId="1375">
      <calculatedColumnFormula>IF($U$44="Não","",IF($J32="C",IF(ISBLANK($D32),"",$D32),""))</calculatedColumnFormula>
    </tableColumn>
    <tableColumn id="3" xr3:uid="{DCA80C6E-A05F-42DF-8780-5D993D06A8CA}" name="Órgão Comprador / Fornecedor" dataDxfId="1374">
      <calculatedColumnFormula>IF($U$44="Não","",IF($J32="C",IF(ISBLANK($E32),"",$E32),""))</calculatedColumnFormula>
    </tableColumn>
    <tableColumn id="4" xr3:uid="{CC3DF70F-2963-45DC-818E-E70DEF80896B}" name="Doc." dataDxfId="1373">
      <calculatedColumnFormula>IF($U$44="Não","",IF($J32="C",IF(ISBLANK($F32),"",$F32),""))</calculatedColumnFormula>
    </tableColumn>
    <tableColumn id="5" xr3:uid="{ED24FDB5-D0AB-47DB-BDAB-0F6535CDD25C}" name="Preço Unitário Atualizado" dataDxfId="1372" dataCellStyle="Moeda">
      <calculatedColumnFormula>IF($U$44="Não","",IF($J32="C",G32*(1+K32),""))</calculatedColumnFormula>
    </tableColumn>
    <tableColumn id="7" xr3:uid="{740FD836-E4BD-45FD-9F58-A9D31E84DC86}" name="Média dos Demais" dataDxfId="1371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1370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1369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1368" dataDxfId="1367" headerRowBorderDxfId="1365" tableBorderDxfId="1366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1364">
      <calculatedColumnFormula>IF(Tabela191281[[#This Row],[Preço Unitário Atualizado]]="","",C32)</calculatedColumnFormula>
    </tableColumn>
    <tableColumn id="2" xr3:uid="{FA46F089-6C5D-48DE-88BA-E76AC86FF8B3}" name="Fonte" dataDxfId="1363">
      <calculatedColumnFormula>IF($U$69,IF($J57="C",IF(ISBLANK($D57),"",$D57),""),"")</calculatedColumnFormula>
    </tableColumn>
    <tableColumn id="3" xr3:uid="{19C4D24E-80C5-482E-8A1F-C7B2CCC94080}" name="Órgão Comprador / Fornecedor" dataDxfId="1362">
      <calculatedColumnFormula>IF($U$69,IF($J57="C",IF(ISBLANK($E57),"",$E57),""),"")</calculatedColumnFormula>
    </tableColumn>
    <tableColumn id="4" xr3:uid="{80509267-DE87-41C4-BA80-E297D79D4373}" name="Doc." dataDxfId="1361">
      <calculatedColumnFormula>IF($U$69,IF($J57="C",IF(ISBLANK($F57),"",$F57),""),"")</calculatedColumnFormula>
    </tableColumn>
    <tableColumn id="5" xr3:uid="{18C4777A-D2E9-45A3-80AE-AEB4B3558C60}" name="Preço Unitário Atualizado" dataDxfId="13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1312" dataDxfId="1311" headerRowBorderDxfId="1309" tableBorderDxfId="1310" totalsRowBorderDxfId="1308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1307"/>
    <tableColumn id="2" xr3:uid="{5AD8AD7B-6AD7-4A92-9AA7-D48B6C99FDA3}" name="Fonte" dataDxfId="1306"/>
    <tableColumn id="3" xr3:uid="{B387CC61-A00C-4538-8653-84A9F8E05C03}" name="Órgão Comprador / Fornecedor" dataDxfId="1305"/>
    <tableColumn id="4" xr3:uid="{BD38B12C-AD09-4A59-A0BF-3055B511ED9F}" name="Doc." dataDxfId="1304"/>
    <tableColumn id="5" xr3:uid="{CAF862B2-7BEC-42EE-86B3-FC2D6C13F0D5}" name="Preço Unitário" dataDxfId="1303" dataCellStyle="Moeda"/>
    <tableColumn id="10" xr3:uid="{0EBCEBB8-6ACF-473E-8EF5-D2F4911514D7}" name="Início Validade (IN 65/2021)" dataDxfId="1302"/>
    <tableColumn id="9" xr3:uid="{7EFF0E74-DA12-44EE-8690-7154AFF01E5D}" name="Válida até:" dataDxfId="1301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1300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1299" dataCellStyle="Moeda"/>
    <tableColumn id="12" xr3:uid="{19EB7CBB-7DCD-47B4-9340-C3C45049C692}" name="Preço Unitário Atualizado" dataDxfId="1298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1297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1296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1295" dataDxfId="1294" headerRowBorderDxfId="1292" tableBorderDxfId="1293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1291">
      <calculatedColumnFormula>IF(Tabela1962[[#This Row],[Preço Unitário Atualizado]]="","",C32)</calculatedColumnFormula>
    </tableColumn>
    <tableColumn id="2" xr3:uid="{AA6D73D0-14B2-4A9D-8487-D181D9F36D4F}" name="Fonte" dataDxfId="1290">
      <calculatedColumnFormula>IF($U$44="Não","",IF($J32="C",IF(ISBLANK($D32),"",$D32),""))</calculatedColumnFormula>
    </tableColumn>
    <tableColumn id="3" xr3:uid="{1BE09C08-E071-4708-A430-E7D0E9AFFF26}" name="Órgão Comprador / Fornecedor" dataDxfId="1289">
      <calculatedColumnFormula>IF($U$44="Não","",IF($J32="C",IF(ISBLANK($E32),"",$E32),""))</calculatedColumnFormula>
    </tableColumn>
    <tableColumn id="4" xr3:uid="{880177F1-6B64-4780-B1ED-2743795E8AB8}" name="Doc." dataDxfId="1288">
      <calculatedColumnFormula>IF($U$44="Não","",IF($J32="C",IF(ISBLANK($F32),"",$F32),""))</calculatedColumnFormula>
    </tableColumn>
    <tableColumn id="5" xr3:uid="{D766DC9A-A78D-4422-854C-A5EDA75B8686}" name="Preço Unitário Atualizado" dataDxfId="1287" dataCellStyle="Moeda">
      <calculatedColumnFormula>IF($U$44="Não","",IF($J32="C",G32*(1+K32),""))</calculatedColumnFormula>
    </tableColumn>
    <tableColumn id="7" xr3:uid="{CAF1134C-01BF-4032-853C-A202CC00EBF3}" name="Média dos Demais" dataDxfId="1286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1285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1284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1283" dataDxfId="1282" headerRowBorderDxfId="1280" tableBorderDxfId="1281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1279">
      <calculatedColumnFormula>IF(Tabela191263[[#This Row],[Preço Unitário Atualizado]]="","",C32)</calculatedColumnFormula>
    </tableColumn>
    <tableColumn id="2" xr3:uid="{B1F0239E-7EE8-41AE-995C-65E0FA041E20}" name="Fonte" dataDxfId="1278">
      <calculatedColumnFormula>IF($U$69,IF($J57="C",IF(ISBLANK($D57),"",$D57),""),"")</calculatedColumnFormula>
    </tableColumn>
    <tableColumn id="3" xr3:uid="{DCEF730E-7B74-43D6-8B8B-F635B9AB3393}" name="Órgão Comprador / Fornecedor" dataDxfId="1277">
      <calculatedColumnFormula>IF($U$69,IF($J57="C",IF(ISBLANK($E57),"",$E57),""),"")</calculatedColumnFormula>
    </tableColumn>
    <tableColumn id="4" xr3:uid="{5CEA4C9C-B891-469A-B3AC-19DADDF9B3F0}" name="Doc." dataDxfId="1276">
      <calculatedColumnFormula>IF($U$69,IF($J57="C",IF(ISBLANK($F57),"",$F57),""),"")</calculatedColumnFormula>
    </tableColumn>
    <tableColumn id="5" xr3:uid="{CAB81149-7C92-4F8C-845B-1D36A7C75006}" name="Preço Unitário Atualizado" dataDxfId="127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1227" dataDxfId="1226" headerRowBorderDxfId="1224" tableBorderDxfId="1225" totalsRowBorderDxfId="1223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1222"/>
    <tableColumn id="2" xr3:uid="{9DA51CAB-475D-40AE-A7AF-DD6D09FE2C6B}" name="Fonte" dataDxfId="1221"/>
    <tableColumn id="3" xr3:uid="{BD477CC8-B894-409E-BBA9-8028211FFFA4}" name="Órgão Comprador / Fornecedor" dataDxfId="1220"/>
    <tableColumn id="4" xr3:uid="{02A38C44-F4A0-4B4E-AE38-963990925A85}" name="Doc." dataDxfId="1219"/>
    <tableColumn id="5" xr3:uid="{0CCD5A8C-A973-4FA3-B47F-4DDA2717B424}" name="Preço Unitário" dataDxfId="1218" dataCellStyle="Moeda"/>
    <tableColumn id="10" xr3:uid="{B37AA2A4-E344-4AB7-BBE6-52F19EC28E22}" name="Início Validade (IN 65/2021)" dataDxfId="1217"/>
    <tableColumn id="9" xr3:uid="{FE564299-71EC-48B0-A216-AE25A0AB87A0}" name="Válida até:" dataDxfId="1216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1215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1214" dataCellStyle="Moeda"/>
    <tableColumn id="12" xr3:uid="{7F5201BE-BE14-4F4E-B391-5F2D08DB4536}" name="Preço Unitário Atualizado" dataDxfId="1213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1212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1211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1210" dataDxfId="1209" headerRowBorderDxfId="1207" tableBorderDxfId="1208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1206">
      <calculatedColumnFormula>IF(Tabela1965[[#This Row],[Preço Unitário Atualizado]]="","",C32)</calculatedColumnFormula>
    </tableColumn>
    <tableColumn id="2" xr3:uid="{2A828637-8704-4D9A-9454-3B78DD56510B}" name="Fonte" dataDxfId="1205">
      <calculatedColumnFormula>IF($U$44="Não","",IF($J32="C",IF(ISBLANK($D32),"",$D32),""))</calculatedColumnFormula>
    </tableColumn>
    <tableColumn id="3" xr3:uid="{9BF6BA54-2AC7-49F4-97AB-4B7C65DB8066}" name="Órgão Comprador / Fornecedor" dataDxfId="1204">
      <calculatedColumnFormula>IF($U$44="Não","",IF($J32="C",IF(ISBLANK($E32),"",$E32),""))</calculatedColumnFormula>
    </tableColumn>
    <tableColumn id="4" xr3:uid="{BCAD4C8A-66B5-488C-8AFE-2338A7DD2A45}" name="Doc." dataDxfId="1203">
      <calculatedColumnFormula>IF($U$44="Não","",IF($J32="C",IF(ISBLANK($F32),"",$F32),""))</calculatedColumnFormula>
    </tableColumn>
    <tableColumn id="5" xr3:uid="{7F7AD8DE-55B8-4C9E-9889-5F836AF36BB3}" name="Preço Unitário Atualizado" dataDxfId="1202" dataCellStyle="Moeda">
      <calculatedColumnFormula>IF($U$44="Não","",IF($J32="C",G32*(1+K32),""))</calculatedColumnFormula>
    </tableColumn>
    <tableColumn id="7" xr3:uid="{B7536519-77A5-4FAD-8FB6-2CB0A9224333}" name="Média dos Demais" dataDxfId="1201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1200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1199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1198" dataDxfId="1197" headerRowBorderDxfId="1195" tableBorderDxfId="1196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1194">
      <calculatedColumnFormula>IF(Tabela191266[[#This Row],[Preço Unitário Atualizado]]="","",C32)</calculatedColumnFormula>
    </tableColumn>
    <tableColumn id="2" xr3:uid="{0D4EE5A0-56AA-42D7-B4BA-3F8796FB60E0}" name="Fonte" dataDxfId="1193">
      <calculatedColumnFormula>IF($U$69,IF($J57="C",IF(ISBLANK($D57),"",$D57),""),"")</calculatedColumnFormula>
    </tableColumn>
    <tableColumn id="3" xr3:uid="{521ACD8C-DC19-4051-83C3-642097AA7ED0}" name="Órgão Comprador / Fornecedor" dataDxfId="1192">
      <calculatedColumnFormula>IF($U$69,IF($J57="C",IF(ISBLANK($E57),"",$E57),""),"")</calculatedColumnFormula>
    </tableColumn>
    <tableColumn id="4" xr3:uid="{6BFD12C1-B704-4B66-A6FF-C0D57ACC5442}" name="Doc." dataDxfId="1191">
      <calculatedColumnFormula>IF($U$69,IF($J57="C",IF(ISBLANK($F57),"",$F57),""),"")</calculatedColumnFormula>
    </tableColumn>
    <tableColumn id="5" xr3:uid="{74EA43A8-DAE4-4DAA-995E-00059F573AB0}" name="Preço Unitário Atualizado" dataDxfId="11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1142" dataDxfId="1141" headerRowBorderDxfId="1139" tableBorderDxfId="1140" totalsRowBorderDxfId="1138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1137"/>
    <tableColumn id="2" xr3:uid="{58B99D4B-DD14-4B07-A667-8443D052051C}" name="Fonte" dataDxfId="1136"/>
    <tableColumn id="3" xr3:uid="{79467EDB-855E-4AB7-877D-41548B034EBF}" name="Órgão Comprador / Fornecedor" dataDxfId="1135"/>
    <tableColumn id="4" xr3:uid="{105D914C-35BB-449D-8B77-B6EAB1E72BE8}" name="Doc." dataDxfId="1134"/>
    <tableColumn id="5" xr3:uid="{C1095301-1A92-450A-8315-B8AF3DA2AC00}" name="Preço Unitário" dataDxfId="1133" dataCellStyle="Moeda"/>
    <tableColumn id="10" xr3:uid="{EE67DC04-2EFC-49BF-B587-AD1AD489495E}" name="Início Validade (IN 65/2021)" dataDxfId="1132"/>
    <tableColumn id="9" xr3:uid="{F25A6BA8-EB1C-43F5-981A-10BB570D5512}" name="Válida até:" dataDxfId="1131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1130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1129" dataCellStyle="Moeda"/>
    <tableColumn id="12" xr3:uid="{E9F74E2B-0E97-4468-A4B9-137928ECBDF5}" name="Preço Unitário Atualizado" dataDxfId="1128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1127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1126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1125" dataDxfId="1124" headerRowBorderDxfId="1122" tableBorderDxfId="1123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1121">
      <calculatedColumnFormula>IF(Tabela1995[[#This Row],[Preço Unitário Atualizado]]="","",C32)</calculatedColumnFormula>
    </tableColumn>
    <tableColumn id="2" xr3:uid="{039763F5-F45E-41AC-A933-4BFC3252ACB9}" name="Fonte" dataDxfId="1120">
      <calculatedColumnFormula>IF($U$44="Não","",IF($J32="C",IF(ISBLANK($D32),"",$D32),""))</calculatedColumnFormula>
    </tableColumn>
    <tableColumn id="3" xr3:uid="{97108A69-E039-4AFB-B6A2-FDC8E48CED00}" name="Órgão Comprador / Fornecedor" dataDxfId="1119">
      <calculatedColumnFormula>IF($U$44="Não","",IF($J32="C",IF(ISBLANK($E32),"",$E32),""))</calculatedColumnFormula>
    </tableColumn>
    <tableColumn id="4" xr3:uid="{A8EA33BC-550C-4EB6-BADA-7D9D803CBC3F}" name="Doc." dataDxfId="1118">
      <calculatedColumnFormula>IF($U$44="Não","",IF($J32="C",IF(ISBLANK($F32),"",$F32),""))</calculatedColumnFormula>
    </tableColumn>
    <tableColumn id="5" xr3:uid="{DC7A4A7D-9FF7-4345-92D6-A9DC6AE11443}" name="Preço Unitário Atualizado" dataDxfId="1117" dataCellStyle="Moeda">
      <calculatedColumnFormula>IF($U$44="Não","",IF($J32="C",G32*(1+K32),""))</calculatedColumnFormula>
    </tableColumn>
    <tableColumn id="7" xr3:uid="{7320A095-E2FE-4F9E-A80B-7446F70CC108}" name="Média dos Demais" dataDxfId="1116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1115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1114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1113" dataDxfId="1112" headerRowBorderDxfId="1110" tableBorderDxfId="1111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1109">
      <calculatedColumnFormula>IF(Tabela191296[[#This Row],[Preço Unitário Atualizado]]="","",C32)</calculatedColumnFormula>
    </tableColumn>
    <tableColumn id="2" xr3:uid="{B4FC5D2D-B3F1-40F2-B1B9-A8A2555CABB0}" name="Fonte" dataDxfId="1108">
      <calculatedColumnFormula>IF($U$69,IF($J57="C",IF(ISBLANK($D57),"",$D57),""),"")</calculatedColumnFormula>
    </tableColumn>
    <tableColumn id="3" xr3:uid="{880D0516-92AE-4B60-A606-3464F5CB7821}" name="Órgão Comprador / Fornecedor" dataDxfId="1107">
      <calculatedColumnFormula>IF($U$69,IF($J57="C",IF(ISBLANK($E57),"",$E57),""),"")</calculatedColumnFormula>
    </tableColumn>
    <tableColumn id="4" xr3:uid="{46917D91-12DD-496F-ADF4-26AC8CD81D12}" name="Doc." dataDxfId="1106">
      <calculatedColumnFormula>IF($U$69,IF($J57="C",IF(ISBLANK($F57),"",$F57),""),"")</calculatedColumnFormula>
    </tableColumn>
    <tableColumn id="5" xr3:uid="{3FC3FBD6-634E-4F32-B885-BAD29BB4F9B9}" name="Preço Unitário Atualizado" dataDxfId="110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1057" dataDxfId="1056" headerRowBorderDxfId="1054" tableBorderDxfId="1055" totalsRowBorderDxfId="1053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1052"/>
    <tableColumn id="2" xr3:uid="{01E900BD-5E33-434F-91A0-FECCF6746BCB}" name="Fonte" dataDxfId="1051"/>
    <tableColumn id="3" xr3:uid="{707E1C0B-C867-45EA-B4AD-5A6EAE59EA5A}" name="Órgão Comprador / Fornecedor" dataDxfId="1050"/>
    <tableColumn id="4" xr3:uid="{8FB7F053-704C-48DD-B17D-CE18AB0A76A6}" name="Doc." dataDxfId="1049"/>
    <tableColumn id="5" xr3:uid="{AA5DBBDF-8F70-447A-8546-2C0062C2B665}" name="Preço Unitário" dataDxfId="1048" dataCellStyle="Moeda"/>
    <tableColumn id="10" xr3:uid="{ED5DC3EC-E503-457B-B927-D662B6B72D8A}" name="Início Validade (IN 65/2021)" dataDxfId="1047"/>
    <tableColumn id="9" xr3:uid="{0D954EA8-2F81-4A83-A618-41A3D3184A78}" name="Válida até:" dataDxfId="1046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1045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1044" dataCellStyle="Moeda"/>
    <tableColumn id="12" xr3:uid="{A8946740-69DE-40E8-8DF5-3F023EBEDC88}" name="Preço Unitário Atualizado" dataDxfId="1043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1042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1041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1040" dataDxfId="1039" headerRowBorderDxfId="1037" tableBorderDxfId="1038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1036">
      <calculatedColumnFormula>IF(Tabela19146[[#This Row],[Preço Unitário Atualizado]]="","",C32)</calculatedColumnFormula>
    </tableColumn>
    <tableColumn id="2" xr3:uid="{622855D0-A68F-4CA7-8605-E55DC8B288D3}" name="Fonte" dataDxfId="1035">
      <calculatedColumnFormula>IF($U$44="Não","",IF($J32="C",IF(ISBLANK($D32),"",$D32),""))</calculatedColumnFormula>
    </tableColumn>
    <tableColumn id="3" xr3:uid="{30D4F881-ED51-4418-8684-318527E40E57}" name="Órgão Comprador / Fornecedor" dataDxfId="1034">
      <calculatedColumnFormula>IF($U$44="Não","",IF($J32="C",IF(ISBLANK($E32),"",$E32),""))</calculatedColumnFormula>
    </tableColumn>
    <tableColumn id="4" xr3:uid="{4816BC0E-1A41-4AE6-B174-BDCF14405FF7}" name="Doc." dataDxfId="1033">
      <calculatedColumnFormula>IF($U$44="Não","",IF($J32="C",IF(ISBLANK($F32),"",$F32),""))</calculatedColumnFormula>
    </tableColumn>
    <tableColumn id="5" xr3:uid="{7F6145AD-21B9-4AD0-BF0B-2EEFF2CD77AA}" name="Preço Unitário Atualizado" dataDxfId="1032" dataCellStyle="Moeda">
      <calculatedColumnFormula>IF($U$44="Não","",IF($J32="C",G32*(1+K32),""))</calculatedColumnFormula>
    </tableColumn>
    <tableColumn id="7" xr3:uid="{DBCCEB92-7BFC-4BD4-939A-7091D6B724A6}" name="Média dos Demais" dataDxfId="1031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1030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1029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1028" dataDxfId="1027" headerRowBorderDxfId="1025" tableBorderDxfId="1026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1024">
      <calculatedColumnFormula>IF(Tabela1912147[[#This Row],[Preço Unitário Atualizado]]="","",C32)</calculatedColumnFormula>
    </tableColumn>
    <tableColumn id="2" xr3:uid="{F0ADA231-D773-4EF7-B531-3C66115A05C9}" name="Fonte" dataDxfId="1023">
      <calculatedColumnFormula>IF($U$69,IF($J57="C",IF(ISBLANK($D57),"",$D57),""),"")</calculatedColumnFormula>
    </tableColumn>
    <tableColumn id="3" xr3:uid="{E67589A1-FD78-4851-815D-D74B2F35E30E}" name="Órgão Comprador / Fornecedor" dataDxfId="1022">
      <calculatedColumnFormula>IF($U$69,IF($J57="C",IF(ISBLANK($E57),"",$E57),""),"")</calculatedColumnFormula>
    </tableColumn>
    <tableColumn id="4" xr3:uid="{A87BC53E-BC98-4FD2-8CF8-CB6A553B1C72}" name="Doc." dataDxfId="1021">
      <calculatedColumnFormula>IF($U$69,IF($J57="C",IF(ISBLANK($F57),"",$F57),""),"")</calculatedColumnFormula>
    </tableColumn>
    <tableColumn id="5" xr3:uid="{CB0517B4-499E-4243-8B97-86D3ECF7E269}" name="Preço Unitário Atualizado" dataDxfId="10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972" dataDxfId="971" headerRowBorderDxfId="969" tableBorderDxfId="970" totalsRowBorderDxfId="968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967"/>
    <tableColumn id="2" xr3:uid="{CB114492-4FDA-48B6-B721-E21310E191DC}" name="Fonte" dataDxfId="966"/>
    <tableColumn id="3" xr3:uid="{7FF32F10-9689-4F4A-940C-06A551B8EBD0}" name="Órgão Comprador / Fornecedor" dataDxfId="965"/>
    <tableColumn id="4" xr3:uid="{36A68B25-FFDC-462B-9343-171F3D50C6F4}" name="Doc." dataDxfId="964"/>
    <tableColumn id="5" xr3:uid="{C6AB66AE-ED30-4CF3-B717-0E4ABED28780}" name="Preço Unitário" dataDxfId="963" dataCellStyle="Moeda"/>
    <tableColumn id="10" xr3:uid="{D4F75EE5-062A-4D29-B1C0-9CB7EF110AB9}" name="Início Validade (IN 65/2021)" dataDxfId="962"/>
    <tableColumn id="9" xr3:uid="{89D386DF-AAB4-414F-A217-175BE1B4781B}" name="Válida até:" dataDxfId="961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960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959" dataCellStyle="Moeda"/>
    <tableColumn id="12" xr3:uid="{EB434D2C-A26B-4817-BA38-81B7F2C5AD55}" name="Preço Unitário Atualizado" dataDxfId="958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957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956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955" dataDxfId="954" headerRowBorderDxfId="952" tableBorderDxfId="953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951">
      <calculatedColumnFormula>IF(Tabela1989[[#This Row],[Preço Unitário Atualizado]]="","",C32)</calculatedColumnFormula>
    </tableColumn>
    <tableColumn id="2" xr3:uid="{EE0FC00D-E2AE-4A95-B457-917312CE4A99}" name="Fonte" dataDxfId="950">
      <calculatedColumnFormula>IF($U$44="Não","",IF($J32="C",IF(ISBLANK($D32),"",$D32),""))</calculatedColumnFormula>
    </tableColumn>
    <tableColumn id="3" xr3:uid="{EB152D00-A478-4C91-A2FD-EC42BC2606B7}" name="Órgão Comprador / Fornecedor" dataDxfId="949">
      <calculatedColumnFormula>IF($U$44="Não","",IF($J32="C",IF(ISBLANK($E32),"",$E32),""))</calculatedColumnFormula>
    </tableColumn>
    <tableColumn id="4" xr3:uid="{673B95D1-7E7D-4AB9-AB73-822A6AF42E0B}" name="Doc." dataDxfId="948">
      <calculatedColumnFormula>IF($U$44="Não","",IF($J32="C",IF(ISBLANK($F32),"",$F32),""))</calculatedColumnFormula>
    </tableColumn>
    <tableColumn id="5" xr3:uid="{F710F517-9741-40EF-AEB0-0D6FEEBF3B6E}" name="Preço Unitário Atualizado" dataDxfId="947" dataCellStyle="Moeda">
      <calculatedColumnFormula>IF($U$44="Não","",IF($J32="C",G32*(1+K32),""))</calculatedColumnFormula>
    </tableColumn>
    <tableColumn id="7" xr3:uid="{9DE23047-2F9C-4569-8955-6290193D10A5}" name="Média dos Demais" dataDxfId="946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945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944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943" dataDxfId="942" headerRowBorderDxfId="940" tableBorderDxfId="941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939">
      <calculatedColumnFormula>IF(Tabela191290[[#This Row],[Preço Unitário Atualizado]]="","",C32)</calculatedColumnFormula>
    </tableColumn>
    <tableColumn id="2" xr3:uid="{D2BDCEBB-95FC-4315-B48A-79DDF92562FB}" name="Fonte" dataDxfId="938">
      <calculatedColumnFormula>IF($U$69,IF($J57="C",IF(ISBLANK($D57),"",$D57),""),"")</calculatedColumnFormula>
    </tableColumn>
    <tableColumn id="3" xr3:uid="{FD91CD70-1489-4DC6-B1C4-5A88F485FB46}" name="Órgão Comprador / Fornecedor" dataDxfId="937">
      <calculatedColumnFormula>IF($U$69,IF($J57="C",IF(ISBLANK($E57),"",$E57),""),"")</calculatedColumnFormula>
    </tableColumn>
    <tableColumn id="4" xr3:uid="{D0EE0098-043A-4762-8B78-C7AA07EBF398}" name="Doc." dataDxfId="936">
      <calculatedColumnFormula>IF($U$69,IF($J57="C",IF(ISBLANK($F57),"",$F57),""),"")</calculatedColumnFormula>
    </tableColumn>
    <tableColumn id="5" xr3:uid="{234EA138-8B2D-40AE-ACE5-DAD0A2E516C0}" name="Preço Unitário Atualizado" dataDxfId="93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887" dataDxfId="886" headerRowBorderDxfId="884" tableBorderDxfId="885" totalsRowBorderDxfId="88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882"/>
    <tableColumn id="2" xr3:uid="{53D21AD2-9899-4BC4-B15B-6DBAF97B1BDC}" name="Fonte" dataDxfId="881"/>
    <tableColumn id="3" xr3:uid="{AF8479FD-8178-4DDD-939C-32A978A3BEA6}" name="Órgão Comprador / Fornecedor" dataDxfId="880"/>
    <tableColumn id="4" xr3:uid="{D769A1B7-9CCF-44CB-8833-C6017996FBEF}" name="Doc." dataDxfId="879"/>
    <tableColumn id="5" xr3:uid="{B9001B35-0CC8-4A37-96C8-CB6245094D65}" name="Preço Unitário" dataDxfId="878" dataCellStyle="Moeda"/>
    <tableColumn id="10" xr3:uid="{E40AD89C-9A9E-430F-AFC0-38EA8BC645C3}" name="Início Validade (IN 65/2021)" dataDxfId="877"/>
    <tableColumn id="9" xr3:uid="{3462FC35-B754-4C76-BD95-EA490EA22522}" name="Válida até:" dataDxfId="87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87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874" dataCellStyle="Moeda"/>
    <tableColumn id="12" xr3:uid="{07B9DB67-A7FF-4C22-93CB-69633945F21A}" name="Preço Unitário Atualizado" dataDxfId="87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87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87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870" dataDxfId="869" headerRowBorderDxfId="867" tableBorderDxfId="868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866">
      <calculatedColumnFormula>IF(Tabela19104[[#This Row],[Preço Unitário Atualizado]]="","",C32)</calculatedColumnFormula>
    </tableColumn>
    <tableColumn id="2" xr3:uid="{54E45D91-A0B5-499C-BFA3-D35A21F7B945}" name="Fonte" dataDxfId="865">
      <calculatedColumnFormula>IF($U$44="Não","",IF($J32="C",IF(ISBLANK($D32),"",$D32),""))</calculatedColumnFormula>
    </tableColumn>
    <tableColumn id="3" xr3:uid="{47ED184B-88CC-4419-B59F-48C521F7D6A2}" name="Órgão Comprador / Fornecedor" dataDxfId="864">
      <calculatedColumnFormula>IF($U$44="Não","",IF($J32="C",IF(ISBLANK($E32),"",$E32),""))</calculatedColumnFormula>
    </tableColumn>
    <tableColumn id="4" xr3:uid="{5E58EAED-E116-4087-9166-F8F0A710E2B3}" name="Doc." dataDxfId="863">
      <calculatedColumnFormula>IF($U$44="Não","",IF($J32="C",IF(ISBLANK($F32),"",$F32),""))</calculatedColumnFormula>
    </tableColumn>
    <tableColumn id="5" xr3:uid="{3CB3C178-FB87-4F4E-A890-3B5C074E74E5}" name="Preço Unitário Atualizado" dataDxfId="862" dataCellStyle="Moeda">
      <calculatedColumnFormula>IF($U$44="Não","",IF($J32="C",G32*(1+K32),""))</calculatedColumnFormula>
    </tableColumn>
    <tableColumn id="7" xr3:uid="{6B419D04-7F25-4577-BD64-E258858B7607}" name="Média dos Demais" dataDxfId="86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86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85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858" dataDxfId="857" headerRowBorderDxfId="855" tableBorderDxfId="856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854">
      <calculatedColumnFormula>IF(Tabela1912105[[#This Row],[Preço Unitário Atualizado]]="","",C32)</calculatedColumnFormula>
    </tableColumn>
    <tableColumn id="2" xr3:uid="{D8BE7BA0-92B2-4DE7-8F05-C3D6AAC66D21}" name="Fonte" dataDxfId="853">
      <calculatedColumnFormula>IF($U$69,IF($J57="C",IF(ISBLANK($D57),"",$D57),""),"")</calculatedColumnFormula>
    </tableColumn>
    <tableColumn id="3" xr3:uid="{99B8CEC6-2189-4987-A029-DD67E4CBBE0A}" name="Órgão Comprador / Fornecedor" dataDxfId="852">
      <calculatedColumnFormula>IF($U$69,IF($J57="C",IF(ISBLANK($E57),"",$E57),""),"")</calculatedColumnFormula>
    </tableColumn>
    <tableColumn id="4" xr3:uid="{0B830EBF-D8DC-420A-92A9-BE3C12542F61}" name="Doc." dataDxfId="851">
      <calculatedColumnFormula>IF($U$69,IF($J57="C",IF(ISBLANK($F57),"",$F57),""),"")</calculatedColumnFormula>
    </tableColumn>
    <tableColumn id="5" xr3:uid="{B7355113-D649-451B-83C2-D774AA680259}" name="Preço Unitário Atualizado" dataDxfId="8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802" dataDxfId="801" headerRowBorderDxfId="799" tableBorderDxfId="800" totalsRowBorderDxfId="798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797"/>
    <tableColumn id="2" xr3:uid="{EA4E897A-910A-4B26-B3A0-B87AF48A15B5}" name="Fonte" dataDxfId="796"/>
    <tableColumn id="3" xr3:uid="{BE9110D5-99E9-4E52-8BDF-BE06EDAE27B9}" name="Órgão Comprador / Fornecedor" dataDxfId="795"/>
    <tableColumn id="4" xr3:uid="{CA781CAE-1340-41F9-B122-7C4F6EB3D646}" name="Doc." dataDxfId="794"/>
    <tableColumn id="5" xr3:uid="{6116309B-3552-4603-B581-D7045BDCE8F5}" name="Preço Unitário" dataDxfId="793" dataCellStyle="Moeda"/>
    <tableColumn id="10" xr3:uid="{B665B270-3B87-4814-836C-356013BF7B2C}" name="Início Validade (IN 65/2021)" dataDxfId="792"/>
    <tableColumn id="9" xr3:uid="{3FD99814-413E-4609-BA8D-28CE4657F6FA}" name="Válida até:" dataDxfId="791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790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789" dataCellStyle="Moeda"/>
    <tableColumn id="12" xr3:uid="{23968474-9940-4EA7-B680-8C1BDA62BC00}" name="Preço Unitário Atualizado" dataDxfId="788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787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786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785" dataDxfId="784" headerRowBorderDxfId="782" tableBorderDxfId="783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781">
      <calculatedColumnFormula>IF(Tabela1983[[#This Row],[Preço Unitário Atualizado]]="","",C32)</calculatedColumnFormula>
    </tableColumn>
    <tableColumn id="2" xr3:uid="{2DBB676A-5668-41ED-A779-7E91C5A9C522}" name="Fonte" dataDxfId="780">
      <calculatedColumnFormula>IF($U$44="Não","",IF($J32="C",IF(ISBLANK($D32),"",$D32),""))</calculatedColumnFormula>
    </tableColumn>
    <tableColumn id="3" xr3:uid="{3315EF92-F26C-4111-988D-01E16F73F140}" name="Órgão Comprador / Fornecedor" dataDxfId="779">
      <calculatedColumnFormula>IF($U$44="Não","",IF($J32="C",IF(ISBLANK($E32),"",$E32),""))</calculatedColumnFormula>
    </tableColumn>
    <tableColumn id="4" xr3:uid="{3BB97AD1-44ED-4D77-A272-CCD902ADE376}" name="Doc." dataDxfId="778">
      <calculatedColumnFormula>IF($U$44="Não","",IF($J32="C",IF(ISBLANK($F32),"",$F32),""))</calculatedColumnFormula>
    </tableColumn>
    <tableColumn id="5" xr3:uid="{4CF344DC-863A-43AF-9F23-45040F88AFD0}" name="Preço Unitário Atualizado" dataDxfId="777" dataCellStyle="Moeda">
      <calculatedColumnFormula>IF($U$44="Não","",IF($J32="C",G32*(1+K32),""))</calculatedColumnFormula>
    </tableColumn>
    <tableColumn id="7" xr3:uid="{D5F0FAD5-7F2E-4B33-9C8F-744C0B142077}" name="Média dos Demais" dataDxfId="776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775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774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773" dataDxfId="772" headerRowBorderDxfId="770" tableBorderDxfId="771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769">
      <calculatedColumnFormula>IF(Tabela191284[[#This Row],[Preço Unitário Atualizado]]="","",C32)</calculatedColumnFormula>
    </tableColumn>
    <tableColumn id="2" xr3:uid="{9AA3D890-41E3-44A8-BA4B-425E88F104F9}" name="Fonte" dataDxfId="768">
      <calculatedColumnFormula>IF($U$69,IF($J57="C",IF(ISBLANK($D57),"",$D57),""),"")</calculatedColumnFormula>
    </tableColumn>
    <tableColumn id="3" xr3:uid="{D341A761-36F9-4D69-AC35-A91187898132}" name="Órgão Comprador / Fornecedor" dataDxfId="767">
      <calculatedColumnFormula>IF($U$69,IF($J57="C",IF(ISBLANK($E57),"",$E57),""),"")</calculatedColumnFormula>
    </tableColumn>
    <tableColumn id="4" xr3:uid="{334960CE-55C5-4622-92D7-3B14BCDC2F65}" name="Doc." dataDxfId="766">
      <calculatedColumnFormula>IF($U$69,IF($J57="C",IF(ISBLANK($F57),"",$F57),""),"")</calculatedColumnFormula>
    </tableColumn>
    <tableColumn id="5" xr3:uid="{EDF7787D-64B3-4500-A6E3-8BC2078A466A}" name="Preço Unitário Atualizado" dataDxfId="76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717" dataDxfId="716" headerRowBorderDxfId="714" tableBorderDxfId="715" totalsRowBorderDxfId="713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712"/>
    <tableColumn id="2" xr3:uid="{05070476-5DAA-4B33-9833-3643B55F2019}" name="Fonte" dataDxfId="711"/>
    <tableColumn id="3" xr3:uid="{DF3CD170-3131-4A5F-B7BF-4E1CC83D7476}" name="Órgão Comprador / Fornecedor" dataDxfId="710"/>
    <tableColumn id="4" xr3:uid="{8228C7F7-1A48-4933-B689-1C3033C4B754}" name="Doc." dataDxfId="709"/>
    <tableColumn id="5" xr3:uid="{E20D7F1F-2F6E-4F85-B284-FB133FA0637C}" name="Preço Unitário" dataDxfId="708" dataCellStyle="Moeda"/>
    <tableColumn id="10" xr3:uid="{F9B5BC86-0D96-4376-B562-C7942B69A463}" name="Início Validade (IN 65/2021)" dataDxfId="707"/>
    <tableColumn id="9" xr3:uid="{0C56E1CE-C41C-46AD-8B9C-F08C716AFA73}" name="Válida até:" dataDxfId="706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705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704" dataCellStyle="Moeda"/>
    <tableColumn id="12" xr3:uid="{4BF02D00-AF0A-4143-8E9C-E3CA89E31363}" name="Preço Unitário Atualizado" dataDxfId="703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702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701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700" dataDxfId="699" headerRowBorderDxfId="697" tableBorderDxfId="698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696">
      <calculatedColumnFormula>IF(Tabela1986[[#This Row],[Preço Unitário Atualizado]]="","",C32)</calculatedColumnFormula>
    </tableColumn>
    <tableColumn id="2" xr3:uid="{40148F7F-AA24-4C28-A75C-5C8E670E7995}" name="Fonte" dataDxfId="695">
      <calculatedColumnFormula>IF($U$44="Não","",IF($J32="C",IF(ISBLANK($D32),"",$D32),""))</calculatedColumnFormula>
    </tableColumn>
    <tableColumn id="3" xr3:uid="{32B0971D-DA43-476A-8DA4-0916BD909365}" name="Órgão Comprador / Fornecedor" dataDxfId="694">
      <calculatedColumnFormula>IF($U$44="Não","",IF($J32="C",IF(ISBLANK($E32),"",$E32),""))</calculatedColumnFormula>
    </tableColumn>
    <tableColumn id="4" xr3:uid="{863E6588-A6DE-4440-980C-BBB176F3CDEC}" name="Doc." dataDxfId="693">
      <calculatedColumnFormula>IF($U$44="Não","",IF($J32="C",IF(ISBLANK($F32),"",$F32),""))</calculatedColumnFormula>
    </tableColumn>
    <tableColumn id="5" xr3:uid="{5BD78216-9B00-46EB-A600-7D3406BBD09B}" name="Preço Unitário Atualizado" dataDxfId="692" dataCellStyle="Moeda">
      <calculatedColumnFormula>IF($U$44="Não","",IF($J32="C",G32*(1+K32),""))</calculatedColumnFormula>
    </tableColumn>
    <tableColumn id="7" xr3:uid="{6BBB534C-72EF-4AF9-AE4A-2B57FB0AEE46}" name="Média dos Demais" dataDxfId="691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690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689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688" dataDxfId="687" headerRowBorderDxfId="685" tableBorderDxfId="686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684">
      <calculatedColumnFormula>IF(Tabela191287[[#This Row],[Preço Unitário Atualizado]]="","",C32)</calculatedColumnFormula>
    </tableColumn>
    <tableColumn id="2" xr3:uid="{9184B88A-E652-4D0E-8376-084B14856BE6}" name="Fonte" dataDxfId="683">
      <calculatedColumnFormula>IF($U$69,IF($J57="C",IF(ISBLANK($D57),"",$D57),""),"")</calculatedColumnFormula>
    </tableColumn>
    <tableColumn id="3" xr3:uid="{B6544797-0A92-47A9-A187-012271B1236E}" name="Órgão Comprador / Fornecedor" dataDxfId="682">
      <calculatedColumnFormula>IF($U$69,IF($J57="C",IF(ISBLANK($E57),"",$E57),""),"")</calculatedColumnFormula>
    </tableColumn>
    <tableColumn id="4" xr3:uid="{F748DC89-F00D-4006-B185-12508EE23D74}" name="Doc." dataDxfId="681">
      <calculatedColumnFormula>IF($U$69,IF($J57="C",IF(ISBLANK($F57),"",$F57),""),"")</calculatedColumnFormula>
    </tableColumn>
    <tableColumn id="5" xr3:uid="{7F83D4C2-AEBA-4922-83D4-972205FD93C8}" name="Preço Unitário Atualizado" dataDxfId="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632" dataDxfId="631" headerRowBorderDxfId="629" tableBorderDxfId="630" totalsRowBorderDxfId="628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627"/>
    <tableColumn id="2" xr3:uid="{C9486B75-DBDB-4FF7-A966-4E3B38783A2A}" name="Fonte" dataDxfId="626"/>
    <tableColumn id="3" xr3:uid="{73C1179E-80C7-4788-B076-FDDD814BC1E8}" name="Órgão Comprador / Fornecedor" dataDxfId="625"/>
    <tableColumn id="4" xr3:uid="{AB25BA52-6F36-4A16-BBCF-66626B65FC54}" name="Doc." dataDxfId="624"/>
    <tableColumn id="5" xr3:uid="{B677CE9C-ECDE-4C12-B3F8-F3DBF15E8F3C}" name="Preço Unitário" dataDxfId="623" dataCellStyle="Moeda"/>
    <tableColumn id="10" xr3:uid="{8BA6B83B-20B6-4214-A01D-322F9BD947C7}" name="Início Validade (IN 65/2021)" dataDxfId="622"/>
    <tableColumn id="9" xr3:uid="{5C823E2C-F2B9-410D-AE45-5EE77268F87F}" name="Válida até:" dataDxfId="621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620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619" dataCellStyle="Moeda"/>
    <tableColumn id="12" xr3:uid="{6730D9F6-1013-4182-9A19-B4A2F4744945}" name="Preço Unitário Atualizado" dataDxfId="618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617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616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615" dataDxfId="614" headerRowBorderDxfId="612" tableBorderDxfId="61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611">
      <calculatedColumnFormula>IF(Tabela19116[[#This Row],[Preço Unitário Atualizado]]="","",C32)</calculatedColumnFormula>
    </tableColumn>
    <tableColumn id="2" xr3:uid="{4FE2370A-9984-45B6-A36A-52B29B8DDA29}" name="Fonte" dataDxfId="610">
      <calculatedColumnFormula>IF($U$44="Não","",IF($J32="C",IF(ISBLANK($D32),"",$D32),""))</calculatedColumnFormula>
    </tableColumn>
    <tableColumn id="3" xr3:uid="{96A5F545-80D5-4EE5-BB01-03F96C459464}" name="Órgão Comprador / Fornecedor" dataDxfId="609">
      <calculatedColumnFormula>IF($U$44="Não","",IF($J32="C",IF(ISBLANK($E32),"",$E32),""))</calculatedColumnFormula>
    </tableColumn>
    <tableColumn id="4" xr3:uid="{1444F5A8-BBF2-44A5-8691-F5FEBF017C1C}" name="Doc." dataDxfId="608">
      <calculatedColumnFormula>IF($U$44="Não","",IF($J32="C",IF(ISBLANK($F32),"",$F32),""))</calculatedColumnFormula>
    </tableColumn>
    <tableColumn id="5" xr3:uid="{BD84461B-5AEB-4161-8EE2-D879561F0D4E}" name="Preço Unitário Atualizado" dataDxfId="607" dataCellStyle="Moeda">
      <calculatedColumnFormula>IF($U$44="Não","",IF($J32="C",G32*(1+K32),""))</calculatedColumnFormula>
    </tableColumn>
    <tableColumn id="7" xr3:uid="{A7308FA6-675E-4E35-A32A-998C69D0F625}" name="Média dos Demais" dataDxfId="606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605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604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603" dataDxfId="602" headerRowBorderDxfId="600" tableBorderDxfId="60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599">
      <calculatedColumnFormula>IF(Tabela1912117[[#This Row],[Preço Unitário Atualizado]]="","",C32)</calculatedColumnFormula>
    </tableColumn>
    <tableColumn id="2" xr3:uid="{21BCF267-7FB5-40D7-8F9A-6075264F0AEF}" name="Fonte" dataDxfId="598">
      <calculatedColumnFormula>IF($U$69,IF($J57="C",IF(ISBLANK($D57),"",$D57),""),"")</calculatedColumnFormula>
    </tableColumn>
    <tableColumn id="3" xr3:uid="{5DBC6C0B-A67C-45F5-945B-EAF3735712AC}" name="Órgão Comprador / Fornecedor" dataDxfId="597">
      <calculatedColumnFormula>IF($U$69,IF($J57="C",IF(ISBLANK($E57),"",$E57),""),"")</calculatedColumnFormula>
    </tableColumn>
    <tableColumn id="4" xr3:uid="{D8D2D637-1772-4D14-99B7-3EA2089BF469}" name="Doc." dataDxfId="596">
      <calculatedColumnFormula>IF($U$69,IF($J57="C",IF(ISBLANK($F57),"",$F57),""),"")</calculatedColumnFormula>
    </tableColumn>
    <tableColumn id="5" xr3:uid="{3B3F6FED-5F95-445D-ACB3-170A5A4F544A}" name="Preço Unitário Atualizado" dataDxfId="59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547" dataDxfId="546" headerRowBorderDxfId="544" tableBorderDxfId="545" totalsRowBorderDxfId="543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542"/>
    <tableColumn id="2" xr3:uid="{FDEA6D02-C1D2-441A-B082-382333A7E29E}" name="Fonte" dataDxfId="541"/>
    <tableColumn id="3" xr3:uid="{AE4BA9D2-7335-4986-BF2A-7DD0C5EB3268}" name="Órgão Comprador / Fornecedor" dataDxfId="540"/>
    <tableColumn id="4" xr3:uid="{E8F8708C-E26F-4A0E-9CE8-FF7E1F1462C9}" name="Doc." dataDxfId="539"/>
    <tableColumn id="5" xr3:uid="{D251484A-77B8-447D-A823-A4142851707A}" name="Preço Unitário" dataDxfId="538" dataCellStyle="Moeda"/>
    <tableColumn id="10" xr3:uid="{52D86521-7631-4530-8064-2FB818F68F88}" name="Início Validade (IN 65/2021)" dataDxfId="537"/>
    <tableColumn id="9" xr3:uid="{340A6AB5-3CF8-4627-907E-A9495A531F57}" name="Válida até:" dataDxfId="536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535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534" dataCellStyle="Moeda"/>
    <tableColumn id="12" xr3:uid="{A735D138-6E9E-4857-AA53-9FBEC4A6B370}" name="Preço Unitário Atualizado" dataDxfId="533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532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531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530" dataDxfId="529" headerRowBorderDxfId="527" tableBorderDxfId="528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526">
      <calculatedColumnFormula>IF(Tabela19113[[#This Row],[Preço Unitário Atualizado]]="","",C32)</calculatedColumnFormula>
    </tableColumn>
    <tableColumn id="2" xr3:uid="{328DC051-7696-4D5A-B28C-576D256794DA}" name="Fonte" dataDxfId="525">
      <calculatedColumnFormula>IF($U$44="Não","",IF($J32="C",IF(ISBLANK($D32),"",$D32),""))</calculatedColumnFormula>
    </tableColumn>
    <tableColumn id="3" xr3:uid="{9B5DE52D-D0F5-48DC-A08C-F0130502434F}" name="Órgão Comprador / Fornecedor" dataDxfId="524">
      <calculatedColumnFormula>IF($U$44="Não","",IF($J32="C",IF(ISBLANK($E32),"",$E32),""))</calculatedColumnFormula>
    </tableColumn>
    <tableColumn id="4" xr3:uid="{C80AFBD2-0BDA-4E9F-9DD0-BBC1907437D5}" name="Doc." dataDxfId="523">
      <calculatedColumnFormula>IF($U$44="Não","",IF($J32="C",IF(ISBLANK($F32),"",$F32),""))</calculatedColumnFormula>
    </tableColumn>
    <tableColumn id="5" xr3:uid="{4D2B4B70-440E-4CDA-BF93-164CBF48BEBF}" name="Preço Unitário Atualizado" dataDxfId="522" dataCellStyle="Moeda">
      <calculatedColumnFormula>IF($U$44="Não","",IF($J32="C",G32*(1+K32),""))</calculatedColumnFormula>
    </tableColumn>
    <tableColumn id="7" xr3:uid="{54FC04F7-7000-438E-8B4C-07AB2D51C09F}" name="Média dos Demais" dataDxfId="521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520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519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518" dataDxfId="517" headerRowBorderDxfId="515" tableBorderDxfId="516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514">
      <calculatedColumnFormula>IF(Tabela1912114[[#This Row],[Preço Unitário Atualizado]]="","",C32)</calculatedColumnFormula>
    </tableColumn>
    <tableColumn id="2" xr3:uid="{CB1C20D8-C93A-4F9E-ACE7-B131277646CA}" name="Fonte" dataDxfId="513">
      <calculatedColumnFormula>IF($U$69,IF($J57="C",IF(ISBLANK($D57),"",$D57),""),"")</calculatedColumnFormula>
    </tableColumn>
    <tableColumn id="3" xr3:uid="{AF50D938-C097-40F3-80FE-BEA212238C28}" name="Órgão Comprador / Fornecedor" dataDxfId="512">
      <calculatedColumnFormula>IF($U$69,IF($J57="C",IF(ISBLANK($E57),"",$E57),""),"")</calculatedColumnFormula>
    </tableColumn>
    <tableColumn id="4" xr3:uid="{6DF12645-7D50-4B52-B2AD-BA3BD7DFBE1D}" name="Doc." dataDxfId="511">
      <calculatedColumnFormula>IF($U$69,IF($J57="C",IF(ISBLANK($F57),"",$F57),""),"")</calculatedColumnFormula>
    </tableColumn>
    <tableColumn id="5" xr3:uid="{6154EBF5-9877-4128-8B10-DE4A203F0437}" name="Preço Unitário Atualizado" dataDxfId="5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462" dataDxfId="461" headerRowBorderDxfId="459" tableBorderDxfId="460" totalsRowBorderDxfId="458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457"/>
    <tableColumn id="2" xr3:uid="{72E48045-2E51-407D-B97C-D7308D899A63}" name="Fonte" dataDxfId="456"/>
    <tableColumn id="3" xr3:uid="{A1463D87-8FDC-4C7D-80C1-3D07113B12B8}" name="Órgão Comprador / Fornecedor" dataDxfId="455"/>
    <tableColumn id="4" xr3:uid="{D0BEDFEE-5E69-462F-BF29-73CBC9228F10}" name="Doc." dataDxfId="454"/>
    <tableColumn id="5" xr3:uid="{43F077A9-AFE8-4752-8F2F-8A1D78981D69}" name="Preço Unitário" dataDxfId="453" dataCellStyle="Moeda"/>
    <tableColumn id="10" xr3:uid="{C050524B-511A-4D43-8E3B-8BC9A97F14E1}" name="Início Validade (IN 65/2021)" dataDxfId="452"/>
    <tableColumn id="9" xr3:uid="{4C0A2C08-AACE-4A99-A626-6392A75F2DF6}" name="Válida até:" dataDxfId="451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450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449" dataCellStyle="Moeda"/>
    <tableColumn id="12" xr3:uid="{F897BDA0-EE4E-4FA6-B46A-79CB669D3E69}" name="Preço Unitário Atualizado" dataDxfId="448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447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446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445" dataDxfId="444" headerRowBorderDxfId="442" tableBorderDxfId="443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441">
      <calculatedColumnFormula>IF(Tabela19149[[#This Row],[Preço Unitário Atualizado]]="","",C32)</calculatedColumnFormula>
    </tableColumn>
    <tableColumn id="2" xr3:uid="{76E72D0D-0A15-4D07-9CF0-88566D1C729A}" name="Fonte" dataDxfId="440">
      <calculatedColumnFormula>IF($U$44="Não","",IF($J32="C",IF(ISBLANK($D32),"",$D32),""))</calculatedColumnFormula>
    </tableColumn>
    <tableColumn id="3" xr3:uid="{FF6BF74B-199F-488E-9EE8-A0839287753E}" name="Órgão Comprador / Fornecedor" dataDxfId="439">
      <calculatedColumnFormula>IF($U$44="Não","",IF($J32="C",IF(ISBLANK($E32),"",$E32),""))</calculatedColumnFormula>
    </tableColumn>
    <tableColumn id="4" xr3:uid="{A43757FB-2689-4F2B-8E37-A8873A0CC485}" name="Doc." dataDxfId="438">
      <calculatedColumnFormula>IF($U$44="Não","",IF($J32="C",IF(ISBLANK($F32),"",$F32),""))</calculatedColumnFormula>
    </tableColumn>
    <tableColumn id="5" xr3:uid="{9749096B-39AB-443A-B668-F6DC53600132}" name="Preço Unitário Atualizado" dataDxfId="437" dataCellStyle="Moeda">
      <calculatedColumnFormula>IF($U$44="Não","",IF($J32="C",G32*(1+K32),""))</calculatedColumnFormula>
    </tableColumn>
    <tableColumn id="7" xr3:uid="{982C6833-7DFF-4CF3-B5D6-3D0611B25775}" name="Média dos Demais" dataDxfId="436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435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434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433" dataDxfId="432" headerRowBorderDxfId="430" tableBorderDxfId="431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429">
      <calculatedColumnFormula>IF(Tabela1912150[[#This Row],[Preço Unitário Atualizado]]="","",C32)</calculatedColumnFormula>
    </tableColumn>
    <tableColumn id="2" xr3:uid="{926348D2-21F2-4339-840E-CB01D69A48B3}" name="Fonte" dataDxfId="428">
      <calculatedColumnFormula>IF($U$69,IF($J57="C",IF(ISBLANK($D57),"",$D57),""),"")</calculatedColumnFormula>
    </tableColumn>
    <tableColumn id="3" xr3:uid="{868ED73A-CF5B-46B2-BB6E-A9E7F256C63A}" name="Órgão Comprador / Fornecedor" dataDxfId="427">
      <calculatedColumnFormula>IF($U$69,IF($J57="C",IF(ISBLANK($E57),"",$E57),""),"")</calculatedColumnFormula>
    </tableColumn>
    <tableColumn id="4" xr3:uid="{B4D24A86-5319-488E-8BEF-C14FC974D837}" name="Doc." dataDxfId="426">
      <calculatedColumnFormula>IF($U$69,IF($J57="C",IF(ISBLANK($F57),"",$F57),""),"")</calculatedColumnFormula>
    </tableColumn>
    <tableColumn id="5" xr3:uid="{842917A7-BA32-49F9-B84A-1B6FC7A80C6B}" name="Preço Unitário Atualizado" dataDxfId="42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377" dataDxfId="376" headerRowBorderDxfId="374" tableBorderDxfId="375" totalsRowBorderDxfId="373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372"/>
    <tableColumn id="2" xr3:uid="{476A0176-1519-4D68-9B0D-A662518F44DB}" name="Fonte" dataDxfId="371"/>
    <tableColumn id="3" xr3:uid="{E1BBD9EE-BDE2-46EF-8798-827E1B236BB5}" name="Órgão Comprador / Fornecedor" dataDxfId="370"/>
    <tableColumn id="4" xr3:uid="{FBAFB518-9CEA-41FC-88B0-A2FDA6187FD1}" name="Doc." dataDxfId="369"/>
    <tableColumn id="5" xr3:uid="{F886F908-5B2F-4BF5-8C2A-EAF8D1457535}" name="Preço Unitário" dataDxfId="368" dataCellStyle="Moeda"/>
    <tableColumn id="10" xr3:uid="{1700F18F-2648-4AB7-8CA0-05D10B71AD86}" name="Início Validade (IN 65/2021)" dataDxfId="367"/>
    <tableColumn id="9" xr3:uid="{8F7D453E-85A1-4D76-8FCD-91883729F557}" name="Válida até:" dataDxfId="366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365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364" dataCellStyle="Moeda"/>
    <tableColumn id="12" xr3:uid="{61467746-65DF-47B6-BF47-BBD1627CF82F}" name="Preço Unitário Atualizado" dataDxfId="363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362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361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360" dataDxfId="359" headerRowBorderDxfId="357" tableBorderDxfId="358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356">
      <calculatedColumnFormula>IF(Tabela19122[[#This Row],[Preço Unitário Atualizado]]="","",C32)</calculatedColumnFormula>
    </tableColumn>
    <tableColumn id="2" xr3:uid="{94DCD3A5-4CAD-4CF3-BABB-05AD033C3986}" name="Fonte" dataDxfId="355">
      <calculatedColumnFormula>IF($U$44="Não","",IF($J32="C",IF(ISBLANK($D32),"",$D32),""))</calculatedColumnFormula>
    </tableColumn>
    <tableColumn id="3" xr3:uid="{40EEC535-DB11-4CF1-A481-C8396CF2EE69}" name="Órgão Comprador / Fornecedor" dataDxfId="354">
      <calculatedColumnFormula>IF($U$44="Não","",IF($J32="C",IF(ISBLANK($E32),"",$E32),""))</calculatedColumnFormula>
    </tableColumn>
    <tableColumn id="4" xr3:uid="{DF980D3F-1821-47E2-8502-A2B79CA7FA09}" name="Doc." dataDxfId="353">
      <calculatedColumnFormula>IF($U$44="Não","",IF($J32="C",IF(ISBLANK($F32),"",$F32),""))</calculatedColumnFormula>
    </tableColumn>
    <tableColumn id="5" xr3:uid="{EDACA5EA-279C-4A55-AD9A-FC9CD0B314E3}" name="Preço Unitário Atualizado" dataDxfId="352" dataCellStyle="Moeda">
      <calculatedColumnFormula>IF($U$44="Não","",IF($J32="C",G32*(1+K32),""))</calculatedColumnFormula>
    </tableColumn>
    <tableColumn id="7" xr3:uid="{7F2F0EA1-C8DF-49C6-908B-8D5FCD435D29}" name="Média dos Demais" dataDxfId="351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350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349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348" dataDxfId="347" headerRowBorderDxfId="345" tableBorderDxfId="346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344">
      <calculatedColumnFormula>IF(Tabela1912123[[#This Row],[Preço Unitário Atualizado]]="","",C32)</calculatedColumnFormula>
    </tableColumn>
    <tableColumn id="2" xr3:uid="{767C023E-07A7-41DC-8997-9680A7CB7393}" name="Fonte" dataDxfId="343">
      <calculatedColumnFormula>IF($U$69,IF($J57="C",IF(ISBLANK($D57),"",$D57),""),"")</calculatedColumnFormula>
    </tableColumn>
    <tableColumn id="3" xr3:uid="{4740F2E4-AE15-4E5C-90A1-205A0275E186}" name="Órgão Comprador / Fornecedor" dataDxfId="342">
      <calculatedColumnFormula>IF($U$69,IF($J57="C",IF(ISBLANK($E57),"",$E57),""),"")</calculatedColumnFormula>
    </tableColumn>
    <tableColumn id="4" xr3:uid="{8061EB0B-BFA6-485A-B122-A7304168C39B}" name="Doc." dataDxfId="341">
      <calculatedColumnFormula>IF($U$69,IF($J57="C",IF(ISBLANK($F57),"",$F57),""),"")</calculatedColumnFormula>
    </tableColumn>
    <tableColumn id="5" xr3:uid="{48EA856E-2292-4A14-A589-3D1A6A7A2A38}" name="Preço Unitário Atualizado" dataDxfId="3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92" dataDxfId="291" headerRowBorderDxfId="289" tableBorderDxfId="290" totalsRowBorderDxfId="288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87"/>
    <tableColumn id="2" xr3:uid="{4A1DBDE6-D419-4C2D-A552-9E0924521060}" name="Fonte" dataDxfId="286"/>
    <tableColumn id="3" xr3:uid="{5804E3FA-B86E-42F1-A428-2E136AA33D26}" name="Órgão Comprador / Fornecedor" dataDxfId="285"/>
    <tableColumn id="4" xr3:uid="{967FA428-ACE7-4B56-BF43-DC02DDC37600}" name="Doc." dataDxfId="284"/>
    <tableColumn id="5" xr3:uid="{F2617DB9-68D1-472E-861A-DED9ED33E6E3}" name="Preço Unitário" dataDxfId="283" dataCellStyle="Moeda"/>
    <tableColumn id="10" xr3:uid="{B7EEC189-86E5-4E60-8657-C553DC86DEF2}" name="Início Validade (IN 65/2021)" dataDxfId="282"/>
    <tableColumn id="9" xr3:uid="{7503B2EB-C3A6-45B5-86CA-DFA0191844A2}" name="Válida até:" dataDxfId="281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80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79" dataCellStyle="Moeda"/>
    <tableColumn id="12" xr3:uid="{136423A0-4875-4F93-A75C-758D189C3C3E}" name="Preço Unitário Atualizado" dataDxfId="278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77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76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75" dataDxfId="274" headerRowBorderDxfId="272" tableBorderDxfId="273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71">
      <calculatedColumnFormula>IF(Tabela19107[[#This Row],[Preço Unitário Atualizado]]="","",C32)</calculatedColumnFormula>
    </tableColumn>
    <tableColumn id="2" xr3:uid="{33DEFB98-2469-4762-ABD1-37CB6C5E6D89}" name="Fonte" dataDxfId="270">
      <calculatedColumnFormula>IF($U$44="Não","",IF($J32="C",IF(ISBLANK($D32),"",$D32),""))</calculatedColumnFormula>
    </tableColumn>
    <tableColumn id="3" xr3:uid="{A4562CA3-6AF1-4B84-AB03-07FCBC92413F}" name="Órgão Comprador / Fornecedor" dataDxfId="269">
      <calculatedColumnFormula>IF($U$44="Não","",IF($J32="C",IF(ISBLANK($E32),"",$E32),""))</calculatedColumnFormula>
    </tableColumn>
    <tableColumn id="4" xr3:uid="{52D277F8-D870-4223-9E37-0F919C2E1791}" name="Doc." dataDxfId="268">
      <calculatedColumnFormula>IF($U$44="Não","",IF($J32="C",IF(ISBLANK($F32),"",$F32),""))</calculatedColumnFormula>
    </tableColumn>
    <tableColumn id="5" xr3:uid="{3285DBD2-2226-4319-BC01-8D34AAB080C8}" name="Preço Unitário Atualizado" dataDxfId="267" dataCellStyle="Moeda">
      <calculatedColumnFormula>IF($U$44="Não","",IF($J32="C",G32*(1+K32),""))</calculatedColumnFormula>
    </tableColumn>
    <tableColumn id="7" xr3:uid="{7A2EC770-D37B-4849-BD31-70C06F42D2D1}" name="Média dos Demais" dataDxfId="266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65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64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63" dataDxfId="262" headerRowBorderDxfId="260" tableBorderDxfId="261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59">
      <calculatedColumnFormula>IF(Tabela1912108[[#This Row],[Preço Unitário Atualizado]]="","",C32)</calculatedColumnFormula>
    </tableColumn>
    <tableColumn id="2" xr3:uid="{7B71620C-4A8E-4B42-9204-997938B50513}" name="Fonte" dataDxfId="258">
      <calculatedColumnFormula>IF($U$69,IF($J57="C",IF(ISBLANK($D57),"",$D57),""),"")</calculatedColumnFormula>
    </tableColumn>
    <tableColumn id="3" xr3:uid="{4BADA7F1-9391-4C6E-AE53-27B2943D3568}" name="Órgão Comprador / Fornecedor" dataDxfId="257">
      <calculatedColumnFormula>IF($U$69,IF($J57="C",IF(ISBLANK($E57),"",$E57),""),"")</calculatedColumnFormula>
    </tableColumn>
    <tableColumn id="4" xr3:uid="{2D4330C7-316F-476A-B5D1-82FAB981297E}" name="Doc." dataDxfId="256">
      <calculatedColumnFormula>IF($U$69,IF($J57="C",IF(ISBLANK($F57),"",$F57),""),"")</calculatedColumnFormula>
    </tableColumn>
    <tableColumn id="5" xr3:uid="{233DDC73-1030-4C06-BF4F-A79431A05CA6}" name="Preço Unitário Atualizado" dataDxfId="25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07" dataDxfId="206" headerRowBorderDxfId="204" tableBorderDxfId="205" totalsRowBorderDxfId="203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02"/>
    <tableColumn id="2" xr3:uid="{97573858-4C03-4F92-AA14-7BF3AD207440}" name="Fonte" dataDxfId="201"/>
    <tableColumn id="3" xr3:uid="{B76736B5-4458-4D12-99E7-08B40503E1F8}" name="Órgão Comprador / Fornecedor" dataDxfId="200"/>
    <tableColumn id="4" xr3:uid="{8FD5C686-CF68-46DF-93E5-77D586ED7057}" name="Doc." dataDxfId="199"/>
    <tableColumn id="5" xr3:uid="{EFDE8EE1-90D0-48FD-8545-B2A90552E3C4}" name="Preço Unitário" dataDxfId="198" dataCellStyle="Moeda"/>
    <tableColumn id="10" xr3:uid="{4824BFCD-6EF4-48FB-832D-B08BE384139C}" name="Início Validade (IN 65/2021)" dataDxfId="197"/>
    <tableColumn id="9" xr3:uid="{3EC24A5D-EA96-4E65-AF93-B25743B5FE33}" name="Válida até:" dataDxfId="196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195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194" dataCellStyle="Moeda"/>
    <tableColumn id="12" xr3:uid="{871BEF3E-D08A-4B67-93D0-E25A140F7261}" name="Preço Unitário Atualizado" dataDxfId="193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192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191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190" dataDxfId="189" headerRowBorderDxfId="187" tableBorderDxfId="188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186">
      <calculatedColumnFormula>IF(Tabela19125[[#This Row],[Preço Unitário Atualizado]]="","",C32)</calculatedColumnFormula>
    </tableColumn>
    <tableColumn id="2" xr3:uid="{9F29BBD3-7238-428D-9082-B71B52ED9536}" name="Fonte" dataDxfId="185">
      <calculatedColumnFormula>IF($U$44="Não","",IF($J32="C",IF(ISBLANK($D32),"",$D32),""))</calculatedColumnFormula>
    </tableColumn>
    <tableColumn id="3" xr3:uid="{2864B962-60B2-43F6-8522-E4DBAF0E050F}" name="Órgão Comprador / Fornecedor" dataDxfId="184">
      <calculatedColumnFormula>IF($U$44="Não","",IF($J32="C",IF(ISBLANK($E32),"",$E32),""))</calculatedColumnFormula>
    </tableColumn>
    <tableColumn id="4" xr3:uid="{9D678D53-D4B8-4DFA-B516-600823E60386}" name="Doc." dataDxfId="183">
      <calculatedColumnFormula>IF($U$44="Não","",IF($J32="C",IF(ISBLANK($F32),"",$F32),""))</calculatedColumnFormula>
    </tableColumn>
    <tableColumn id="5" xr3:uid="{7FB78EEC-E7A1-42C4-AAD2-6C60812A14FF}" name="Preço Unitário Atualizado" dataDxfId="182" dataCellStyle="Moeda">
      <calculatedColumnFormula>IF($U$44="Não","",IF($J32="C",G32*(1+K32),""))</calculatedColumnFormula>
    </tableColumn>
    <tableColumn id="7" xr3:uid="{1B25CB9C-FC02-42A0-9469-915B865D2507}" name="Média dos Demais" dataDxfId="181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180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179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178" dataDxfId="177" headerRowBorderDxfId="175" tableBorderDxfId="176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174">
      <calculatedColumnFormula>IF(Tabela1912126[[#This Row],[Preço Unitário Atualizado]]="","",C32)</calculatedColumnFormula>
    </tableColumn>
    <tableColumn id="2" xr3:uid="{E0AB43D1-4C41-4A4E-91CC-73C2F522BBCD}" name="Fonte" dataDxfId="173">
      <calculatedColumnFormula>IF($U$69,IF($J57="C",IF(ISBLANK($D57),"",$D57),""),"")</calculatedColumnFormula>
    </tableColumn>
    <tableColumn id="3" xr3:uid="{E1C81E20-F295-4039-8425-C5CFE2AC6DDB}" name="Órgão Comprador / Fornecedor" dataDxfId="172">
      <calculatedColumnFormula>IF($U$69,IF($J57="C",IF(ISBLANK($E57),"",$E57),""),"")</calculatedColumnFormula>
    </tableColumn>
    <tableColumn id="4" xr3:uid="{D752233E-7814-44E3-9CCF-AF60AD431CB4}" name="Doc." dataDxfId="171">
      <calculatedColumnFormula>IF($U$69,IF($J57="C",IF(ISBLANK($F57),"",$F57),""),"")</calculatedColumnFormula>
    </tableColumn>
    <tableColumn id="5" xr3:uid="{6417185A-5BC8-45C9-ABAA-3AF7C86E641D}" name="Preço Unitário Atualizado" dataDxfId="1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122" dataDxfId="121" headerRowBorderDxfId="119" tableBorderDxfId="120" totalsRowBorderDxfId="118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117"/>
    <tableColumn id="2" xr3:uid="{F5C0F423-44F7-49E2-A810-A5FADE9571D8}" name="Fonte" dataDxfId="116"/>
    <tableColumn id="3" xr3:uid="{2F91E7AA-0EB4-4F0F-B723-B2F4433BA32C}" name="Órgão Comprador / Fornecedor" dataDxfId="115"/>
    <tableColumn id="4" xr3:uid="{822037FE-B2F3-4FCD-B695-B5E6C8A001B3}" name="Doc." dataDxfId="114"/>
    <tableColumn id="5" xr3:uid="{1D142731-232D-42E7-9B9C-212AB774471C}" name="Preço Unitário" dataDxfId="113" dataCellStyle="Moeda"/>
    <tableColumn id="10" xr3:uid="{B0B72E11-9B3B-4618-9E47-709F5CC6A79C}" name="Início Validade (IN 65/2021)" dataDxfId="112"/>
    <tableColumn id="9" xr3:uid="{D819C62E-4769-4A88-A509-FE0DC9BF5AF7}" name="Válida até:" dataDxfId="111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110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109" dataCellStyle="Moeda"/>
    <tableColumn id="12" xr3:uid="{D24332D3-DBB5-4CC9-A5E7-D575922F9ACF}" name="Preço Unitário Atualizado" dataDxfId="108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107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106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105" dataDxfId="104" headerRowBorderDxfId="102" tableBorderDxfId="103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101">
      <calculatedColumnFormula>IF(Tabela19119[[#This Row],[Preço Unitário Atualizado]]="","",C32)</calculatedColumnFormula>
    </tableColumn>
    <tableColumn id="2" xr3:uid="{211BD2C0-31AC-4575-82EC-8AB6E0F0471F}" name="Fonte" dataDxfId="100">
      <calculatedColumnFormula>IF($U$44="Não","",IF($J32="C",IF(ISBLANK($D32),"",$D32),""))</calculatedColumnFormula>
    </tableColumn>
    <tableColumn id="3" xr3:uid="{A5FF9573-0E78-47E8-83E1-C288C89E08DD}" name="Órgão Comprador / Fornecedor" dataDxfId="99">
      <calculatedColumnFormula>IF($U$44="Não","",IF($J32="C",IF(ISBLANK($E32),"",$E32),""))</calculatedColumnFormula>
    </tableColumn>
    <tableColumn id="4" xr3:uid="{32D1C3F6-63CE-49F9-B53B-E61946EEF796}" name="Doc." dataDxfId="98">
      <calculatedColumnFormula>IF($U$44="Não","",IF($J32="C",IF(ISBLANK($F32),"",$F32),""))</calculatedColumnFormula>
    </tableColumn>
    <tableColumn id="5" xr3:uid="{2EAB9764-335C-4DEE-BCDD-E60CA073A720}" name="Preço Unitário Atualizado" dataDxfId="97" dataCellStyle="Moeda">
      <calculatedColumnFormula>IF($U$44="Não","",IF($J32="C",G32*(1+K32),""))</calculatedColumnFormula>
    </tableColumn>
    <tableColumn id="7" xr3:uid="{415EED3D-9088-47BD-AFE8-41F0194BCC0D}" name="Média dos Demais" dataDxfId="96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95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94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93" dataDxfId="92" headerRowBorderDxfId="90" tableBorderDxfId="91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89">
      <calculatedColumnFormula>IF(Tabela1912120[[#This Row],[Preço Unitário Atualizado]]="","",C32)</calculatedColumnFormula>
    </tableColumn>
    <tableColumn id="2" xr3:uid="{19A6A444-FC24-4E6D-A97A-A86E4A85A3D6}" name="Fonte" dataDxfId="88">
      <calculatedColumnFormula>IF($U$69,IF($J57="C",IF(ISBLANK($D57),"",$D57),""),"")</calculatedColumnFormula>
    </tableColumn>
    <tableColumn id="3" xr3:uid="{21A6D2AA-8151-41C0-8562-6CCBE6180EA5}" name="Órgão Comprador / Fornecedor" dataDxfId="87">
      <calculatedColumnFormula>IF($U$69,IF($J57="C",IF(ISBLANK($E57),"",$E57),""),"")</calculatedColumnFormula>
    </tableColumn>
    <tableColumn id="4" xr3:uid="{EE2A6265-C03F-4EE2-B529-CB383EB5353F}" name="Doc." dataDxfId="86">
      <calculatedColumnFormula>IF($U$69,IF($J57="C",IF(ISBLANK($F57),"",$F57),""),"")</calculatedColumnFormula>
    </tableColumn>
    <tableColumn id="5" xr3:uid="{9660C067-3CEB-429E-9481-AF5B892D038A}" name="Preço Unitário Atualizado" dataDxfId="85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37" dataDxfId="36" headerRowBorderDxfId="34" tableBorderDxfId="35" totalsRowBorderDxfId="3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32"/>
    <tableColumn id="2" xr3:uid="{587A2C70-A3C2-4CDB-A2CD-6E21CE9175AB}" name="Fonte" dataDxfId="31"/>
    <tableColumn id="3" xr3:uid="{47583210-49D2-46BC-A55A-D81AEB2B0DD0}" name="Órgão Comprador / Fornecedor" dataDxfId="30"/>
    <tableColumn id="4" xr3:uid="{037B1C8D-2E2E-497D-B234-6D65CCC887B9}" name="Doc." dataDxfId="29"/>
    <tableColumn id="5" xr3:uid="{488E5E48-926C-42A0-9855-3BAE0CEB57BB}" name="Preço Unitário" dataDxfId="28" dataCellStyle="Moeda"/>
    <tableColumn id="10" xr3:uid="{9F9B56DD-8FC3-4196-A65F-A51D511574AE}" name="Início Validade (IN 65/2021)" dataDxfId="27"/>
    <tableColumn id="9" xr3:uid="{AC0E377F-306A-4298-AE54-057A061199D8}" name="Válida até:" dataDxfId="2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4" dataCellStyle="Moeda"/>
    <tableColumn id="12" xr3:uid="{2AFB6B6C-4099-4DF0-BDED-5C0019F94ECA}" name="Preço Unitário Atualizado" dataDxfId="2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0" dataDxfId="19" headerRowBorderDxfId="17" tableBorderDxfId="18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16">
      <calculatedColumnFormula>IF(Tabela19152[[#This Row],[Preço Unitário Atualizado]]="","",C32)</calculatedColumnFormula>
    </tableColumn>
    <tableColumn id="2" xr3:uid="{D2AE0F2B-E05F-4511-B237-5627FDD649AF}" name="Fonte" dataDxfId="15">
      <calculatedColumnFormula>IF($U$44="Não","",IF($J32="C",IF(ISBLANK($D32),"",$D32),""))</calculatedColumnFormula>
    </tableColumn>
    <tableColumn id="3" xr3:uid="{4F9242D7-F729-47D3-88FA-3526DACAB0E2}" name="Órgão Comprador / Fornecedor" dataDxfId="14">
      <calculatedColumnFormula>IF($U$44="Não","",IF($J32="C",IF(ISBLANK($E32),"",$E32),""))</calculatedColumnFormula>
    </tableColumn>
    <tableColumn id="4" xr3:uid="{0283AE50-363A-4D0B-9227-E13F4D086B9F}" name="Doc." dataDxfId="13">
      <calculatedColumnFormula>IF($U$44="Não","",IF($J32="C",IF(ISBLANK($F32),"",$F32),""))</calculatedColumnFormula>
    </tableColumn>
    <tableColumn id="5" xr3:uid="{3850904A-98E2-4008-8B09-260145420EEC}" name="Preço Unitário Atualizado" dataDxfId="12" dataCellStyle="Moeda">
      <calculatedColumnFormula>IF($U$44="Não","",IF($J32="C",G32*(1+K32),""))</calculatedColumnFormula>
    </tableColumn>
    <tableColumn id="7" xr3:uid="{EC62B357-04E2-44CC-ACF1-0DF068D3EDD3}" name="Média dos Demais" dataDxfId="1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1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8" dataDxfId="7" headerRowBorderDxfId="5" tableBorderDxfId="6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4">
      <calculatedColumnFormula>IF(Tabela1912153[[#This Row],[Preço Unitário Atualizado]]="","",C32)</calculatedColumnFormula>
    </tableColumn>
    <tableColumn id="2" xr3:uid="{A15A12B5-A360-4AC3-BE73-7C584D46AC4B}" name="Fonte" dataDxfId="3">
      <calculatedColumnFormula>IF($U$69,IF($J57="C",IF(ISBLANK($D57),"",$D57),""),"")</calculatedColumnFormula>
    </tableColumn>
    <tableColumn id="3" xr3:uid="{8D33858B-D9FA-400C-A9D3-CA5220ADCF65}" name="Órgão Comprador / Fornecedor" dataDxfId="2">
      <calculatedColumnFormula>IF($U$69,IF($J57="C",IF(ISBLANK($E57),"",$E57),""),"")</calculatedColumnFormula>
    </tableColumn>
    <tableColumn id="4" xr3:uid="{789F24A0-71BF-4FEA-BEF2-BE42E3F8C4D5}" name="Doc." dataDxfId="1">
      <calculatedColumnFormula>IF($U$69,IF($J57="C",IF(ISBLANK($F57),"",$F57),""),"")</calculatedColumnFormula>
    </tableColumn>
    <tableColumn id="5" xr3:uid="{CCB20241-1BD6-44CD-A6C1-212C10638F6A}" name="Preço Unitário Atualizado" dataDxfId="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>
      <c r="A5" s="29"/>
      <c r="B5" s="30"/>
      <c r="C5" s="226" t="s">
        <v>3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31"/>
      <c r="O5" s="29"/>
      <c r="P5" s="30"/>
      <c r="Q5" s="226" t="s">
        <v>4</v>
      </c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31"/>
      <c r="AC5" s="29"/>
    </row>
    <row r="6" spans="1:29" s="20" customFormat="1" ht="24.95" customHeight="1">
      <c r="A6" s="19"/>
      <c r="B6" s="22"/>
      <c r="C6" s="226" t="s">
        <v>5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1"/>
      <c r="O6" s="19"/>
      <c r="P6" s="22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1"/>
      <c r="AC6" s="19"/>
    </row>
    <row r="7" spans="1:29" ht="24.95" customHeight="1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4"/>
      <c r="AC7" s="1"/>
    </row>
    <row r="8" spans="1:29" s="20" customFormat="1" ht="141.75" customHeight="1">
      <c r="A8" s="19"/>
      <c r="B8" s="22"/>
      <c r="C8" s="226" t="s">
        <v>7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1"/>
      <c r="O8" s="19"/>
      <c r="P8" s="22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1"/>
      <c r="AC8" s="19"/>
    </row>
    <row r="9" spans="1:29" s="20" customFormat="1" ht="24.95" customHeight="1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26" t="s">
        <v>9</v>
      </c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1"/>
      <c r="AC9" s="19"/>
    </row>
    <row r="10" spans="1:29" s="20" customFormat="1" ht="34.5" customHeight="1">
      <c r="A10" s="19"/>
      <c r="B10" s="22"/>
      <c r="C10" s="226" t="s">
        <v>10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1"/>
      <c r="O10" s="19"/>
      <c r="P10" s="22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1"/>
      <c r="AC10" s="19"/>
    </row>
    <row r="11" spans="1:29" s="20" customFormat="1" ht="39.950000000000003" customHeight="1">
      <c r="A11" s="19"/>
      <c r="B11" s="22"/>
      <c r="C11" s="226" t="s">
        <v>11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1"/>
      <c r="O11" s="19"/>
      <c r="P11" s="22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1"/>
      <c r="AC11" s="19"/>
    </row>
    <row r="12" spans="1:29" ht="24.95" customHeight="1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26" t="s">
        <v>13</v>
      </c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4"/>
      <c r="AC12" s="1"/>
    </row>
    <row r="13" spans="1:29" s="20" customFormat="1" ht="39.950000000000003" customHeight="1">
      <c r="A13" s="19"/>
      <c r="B13" s="22"/>
      <c r="C13" s="226" t="s">
        <v>14</v>
      </c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1"/>
      <c r="O13" s="19"/>
      <c r="P13" s="22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1"/>
      <c r="AC13" s="19"/>
    </row>
    <row r="14" spans="1:29" s="9" customFormat="1" ht="60" customHeight="1">
      <c r="A14" s="29"/>
      <c r="B14" s="30"/>
      <c r="C14" s="226" t="s">
        <v>15</v>
      </c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31"/>
      <c r="O14" s="29"/>
      <c r="P14" s="30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31"/>
      <c r="AC14" s="29"/>
    </row>
    <row r="15" spans="1:29" s="9" customFormat="1" ht="15" customHeight="1" thickBot="1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26" t="s">
        <v>16</v>
      </c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31"/>
      <c r="AC16" s="29"/>
    </row>
    <row r="17" spans="1:29" s="20" customFormat="1" ht="89.25" customHeight="1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26" t="s">
        <v>18</v>
      </c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1"/>
      <c r="AC17" s="19"/>
    </row>
    <row r="18" spans="1:29" s="9" customFormat="1" ht="69.95" customHeight="1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26" t="s">
        <v>19</v>
      </c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31"/>
      <c r="AC18" s="29"/>
    </row>
    <row r="19" spans="1:29" s="20" customFormat="1" ht="90" customHeight="1">
      <c r="A19" s="19"/>
      <c r="B19" s="30"/>
      <c r="C19" s="226" t="s">
        <v>20</v>
      </c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31"/>
      <c r="O19" s="19"/>
      <c r="P19" s="22"/>
      <c r="Q19" s="226" t="s">
        <v>21</v>
      </c>
      <c r="R19" s="226"/>
      <c r="S19" s="226"/>
      <c r="T19" s="226"/>
      <c r="U19" s="226"/>
      <c r="V19" s="226"/>
      <c r="W19" s="226"/>
      <c r="X19" s="226"/>
      <c r="Y19" s="226"/>
      <c r="Z19" s="226"/>
      <c r="AA19" s="226"/>
      <c r="AB19" s="21"/>
      <c r="AC19" s="19"/>
    </row>
    <row r="20" spans="1:29" s="20" customFormat="1" ht="120" customHeight="1">
      <c r="A20" s="19"/>
      <c r="B20" s="22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1"/>
      <c r="O20" s="19"/>
      <c r="P20" s="22"/>
      <c r="Q20" s="226" t="s">
        <v>22</v>
      </c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1"/>
      <c r="AC20" s="19"/>
    </row>
    <row r="21" spans="1:29" s="20" customFormat="1" ht="15" customHeight="1" thickBot="1">
      <c r="A21" s="19"/>
      <c r="B21" s="7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>
      <c r="A24" s="19"/>
      <c r="B24" s="22"/>
      <c r="C24" s="226" t="s">
        <v>24</v>
      </c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1"/>
      <c r="O24" s="19"/>
    </row>
    <row r="25" spans="1:29" ht="80.099999999999994" customHeight="1">
      <c r="A25" s="1"/>
      <c r="B25" s="22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1"/>
      <c r="O25" s="1"/>
    </row>
    <row r="26" spans="1:29" ht="18.75" customHeight="1">
      <c r="A26" s="1"/>
      <c r="B26" s="7"/>
      <c r="C26" s="226" t="s">
        <v>16</v>
      </c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4"/>
      <c r="O26" s="1"/>
    </row>
    <row r="27" spans="1:29" ht="27.75" customHeight="1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>
      <c r="B29" s="30"/>
      <c r="C29" s="226" t="s">
        <v>26</v>
      </c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31"/>
    </row>
    <row r="30" spans="1:29">
      <c r="B30" s="30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31"/>
    </row>
    <row r="31" spans="1:29" ht="194.25" customHeight="1">
      <c r="B31" s="22"/>
      <c r="C31" s="226" t="s">
        <v>16</v>
      </c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1"/>
    </row>
    <row r="32" spans="1:29">
      <c r="B32" s="30"/>
      <c r="N32" s="31"/>
    </row>
    <row r="33" spans="2:14">
      <c r="B33" s="22"/>
      <c r="N33" s="21"/>
    </row>
    <row r="34" spans="2:14">
      <c r="B34" s="22"/>
      <c r="N34" s="21"/>
    </row>
    <row r="35" spans="2:14" ht="82.5" customHeight="1" thickBot="1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opLeftCell="B11" zoomScaleNormal="100" workbookViewId="0">
      <selection activeCell="D16" sqref="D16:L16"/>
    </sheetView>
  </sheetViews>
  <sheetFormatPr defaultColWidth="0" defaultRowHeight="15" zeroHeight="1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/>
    <row r="2" spans="1:13" s="1" customFormat="1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>
      <c r="A10" s="1"/>
      <c r="B10" s="7"/>
      <c r="C10" s="1"/>
      <c r="D10" s="234" t="s">
        <v>33</v>
      </c>
      <c r="E10" s="235"/>
      <c r="F10" s="51" t="s">
        <v>34</v>
      </c>
      <c r="G10" s="175"/>
      <c r="H10" s="234" t="s">
        <v>35</v>
      </c>
      <c r="I10" s="235"/>
      <c r="J10" s="176"/>
      <c r="K10" s="238" t="s">
        <v>36</v>
      </c>
      <c r="L10" s="235"/>
      <c r="M10" s="4"/>
    </row>
    <row r="11" spans="1:13" ht="18.75" customHeight="1">
      <c r="A11" s="1"/>
      <c r="B11" s="7"/>
      <c r="C11" s="1"/>
      <c r="D11" s="236" t="s">
        <v>37</v>
      </c>
      <c r="E11" s="237"/>
      <c r="F11" s="23">
        <v>8964</v>
      </c>
      <c r="G11" s="175"/>
      <c r="H11" s="245">
        <v>46118</v>
      </c>
      <c r="I11" s="246"/>
      <c r="J11" s="176"/>
      <c r="K11" s="239">
        <f>SUM(I19:I68)</f>
        <v>370661</v>
      </c>
      <c r="L11" s="240"/>
      <c r="M11" s="4"/>
    </row>
    <row r="12" spans="1:13" ht="18.75" customHeight="1">
      <c r="A12" s="1"/>
      <c r="B12" s="7"/>
      <c r="C12" s="1"/>
      <c r="D12" s="236"/>
      <c r="E12" s="237"/>
      <c r="F12" s="23"/>
      <c r="G12" s="175"/>
      <c r="H12" s="247"/>
      <c r="I12" s="248"/>
      <c r="J12" s="177"/>
      <c r="K12" s="241"/>
      <c r="L12" s="242"/>
      <c r="M12" s="4"/>
    </row>
    <row r="13" spans="1:13" ht="18.75" customHeight="1">
      <c r="A13" s="1"/>
      <c r="B13" s="7"/>
      <c r="C13" s="1"/>
      <c r="D13" s="236"/>
      <c r="E13" s="237"/>
      <c r="F13" s="23"/>
      <c r="G13" s="175"/>
      <c r="H13" s="249"/>
      <c r="I13" s="250"/>
      <c r="J13" s="177"/>
      <c r="K13" s="243"/>
      <c r="L13" s="244"/>
      <c r="M13" s="4"/>
    </row>
    <row r="14" spans="1:1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>
      <c r="A15" s="1"/>
      <c r="B15" s="7"/>
      <c r="C15" s="1"/>
      <c r="D15" s="233" t="s">
        <v>38</v>
      </c>
      <c r="E15" s="233"/>
      <c r="F15" s="233"/>
      <c r="G15" s="233"/>
      <c r="H15" s="233"/>
      <c r="I15" s="233"/>
      <c r="J15" s="233"/>
      <c r="K15" s="233"/>
      <c r="L15" s="233"/>
      <c r="M15" s="4"/>
    </row>
    <row r="16" spans="1:13" ht="60" customHeight="1">
      <c r="A16" s="1"/>
      <c r="B16" s="7"/>
      <c r="C16" s="1"/>
      <c r="D16" s="228"/>
      <c r="E16" s="228"/>
      <c r="F16" s="228"/>
      <c r="G16" s="228"/>
      <c r="H16" s="228"/>
      <c r="I16" s="228"/>
      <c r="J16" s="228"/>
      <c r="K16" s="228"/>
      <c r="L16" s="228"/>
      <c r="M16" s="4"/>
    </row>
    <row r="17" spans="1:1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>
      <c r="A18" s="1"/>
      <c r="B18" s="7"/>
      <c r="C18" s="1"/>
      <c r="D18" s="52" t="s">
        <v>39</v>
      </c>
      <c r="E18" s="52" t="s">
        <v>40</v>
      </c>
      <c r="F18" s="52" t="s">
        <v>41</v>
      </c>
      <c r="G18" s="52" t="s">
        <v>42</v>
      </c>
      <c r="H18" s="52" t="s">
        <v>43</v>
      </c>
      <c r="I18" s="52" t="s">
        <v>44</v>
      </c>
      <c r="J18" s="24"/>
      <c r="K18" s="229" t="s">
        <v>45</v>
      </c>
      <c r="L18" s="230"/>
      <c r="M18" s="4"/>
    </row>
    <row r="19" spans="1:13" ht="20.100000000000001" customHeight="1">
      <c r="A19" s="1"/>
      <c r="B19" s="7"/>
      <c r="C19" s="1"/>
      <c r="D19" s="36">
        <v>1</v>
      </c>
      <c r="E19" s="44" t="str">
        <f>'Item 1'!$C$16</f>
        <v>Cadeira giratória para obesos</v>
      </c>
      <c r="F19" s="45" t="str">
        <f>'Item 1'!$F$19</f>
        <v xml:space="preserve">Unidade </v>
      </c>
      <c r="G19" s="45">
        <f>'Item 1'!$C$19</f>
        <v>100</v>
      </c>
      <c r="H19" s="178">
        <f>'Item 1'!$O$19</f>
        <v>2041.06</v>
      </c>
      <c r="I19" s="178">
        <f t="shared" ref="I19" si="0">G19*H19</f>
        <v>204106</v>
      </c>
      <c r="J19" s="53"/>
      <c r="K19" s="231"/>
      <c r="L19" s="232"/>
      <c r="M19" s="4"/>
    </row>
    <row r="20" spans="1:13" ht="20.100000000000001" customHeight="1">
      <c r="A20" s="1"/>
      <c r="B20" s="7"/>
      <c r="C20" s="1"/>
      <c r="D20" s="36">
        <v>2</v>
      </c>
      <c r="E20" s="44" t="str">
        <f>'Item 2'!$C$16</f>
        <v>Cadeira fixa para obesos</v>
      </c>
      <c r="F20" s="45" t="str">
        <f>'Item 2'!$F$19</f>
        <v xml:space="preserve">Unidade </v>
      </c>
      <c r="G20" s="45">
        <f>'Item 2'!$C$19</f>
        <v>100</v>
      </c>
      <c r="H20" s="178">
        <f>'Item 2'!$O$19</f>
        <v>1665.55</v>
      </c>
      <c r="I20" s="178">
        <f t="shared" ref="I20:I68" si="1">G20*H20</f>
        <v>166555</v>
      </c>
      <c r="J20" s="53"/>
      <c r="K20" s="231"/>
      <c r="L20" s="232"/>
      <c r="M20" s="4"/>
    </row>
    <row r="21" spans="1:13" ht="20.100000000000001" customHeight="1">
      <c r="A21" s="1"/>
      <c r="B21" s="7"/>
      <c r="C21" s="1"/>
      <c r="D21" s="36">
        <v>3</v>
      </c>
      <c r="E21" s="44" t="str">
        <f>'Item 3'!$C$16</f>
        <v xml:space="preserve"> </v>
      </c>
      <c r="F21" s="45" t="str">
        <f>'Item 3'!$F$19</f>
        <v xml:space="preserve"> 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231"/>
      <c r="L21" s="232"/>
      <c r="M21" s="4"/>
    </row>
    <row r="22" spans="1:13" ht="20.100000000000001" customHeight="1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46</v>
      </c>
      <c r="L22" s="54" t="s">
        <v>47</v>
      </c>
      <c r="M22" s="4"/>
    </row>
    <row r="23" spans="1:13" ht="20.100000000000001" customHeight="1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5"/>
  <cols>
    <col min="1" max="1" width="11" bestFit="1" customWidth="1"/>
    <col min="3" max="3" width="79.85546875" bestFit="1" customWidth="1"/>
    <col min="5" max="5" width="58.42578125" customWidth="1"/>
  </cols>
  <sheetData>
    <row r="1" spans="1:6">
      <c r="A1" s="8" t="s">
        <v>48</v>
      </c>
      <c r="E1" s="8"/>
    </row>
    <row r="2" spans="1:6">
      <c r="A2" s="8">
        <v>0.25</v>
      </c>
      <c r="D2" s="9"/>
      <c r="E2" s="8"/>
    </row>
    <row r="3" spans="1:6">
      <c r="C3" s="9"/>
      <c r="D3" s="9"/>
      <c r="E3" s="8"/>
    </row>
    <row r="4" spans="1:6">
      <c r="C4" s="9"/>
      <c r="D4" s="9"/>
      <c r="E4" s="8"/>
    </row>
    <row r="5" spans="1:6">
      <c r="C5" s="11" t="s">
        <v>49</v>
      </c>
      <c r="D5" s="9"/>
      <c r="E5" s="8"/>
    </row>
    <row r="6" spans="1:6">
      <c r="C6" s="12" t="s">
        <v>50</v>
      </c>
      <c r="D6" s="9"/>
      <c r="E6" s="8"/>
    </row>
    <row r="7" spans="1:6">
      <c r="C7" s="12" t="s">
        <v>51</v>
      </c>
      <c r="D7" s="9"/>
      <c r="E7" s="8"/>
    </row>
    <row r="8" spans="1:6">
      <c r="C8" s="12" t="s">
        <v>52</v>
      </c>
      <c r="D8" s="9"/>
      <c r="E8" s="8"/>
    </row>
    <row r="9" spans="1:6">
      <c r="C9" s="13" t="s">
        <v>53</v>
      </c>
      <c r="D9" s="9"/>
      <c r="E9" s="8"/>
    </row>
    <row r="10" spans="1:6">
      <c r="D10" s="9"/>
      <c r="E10" s="8"/>
    </row>
    <row r="11" spans="1:6">
      <c r="C11" s="8" t="s">
        <v>54</v>
      </c>
      <c r="D11" s="9"/>
      <c r="E11" s="8" t="s">
        <v>0</v>
      </c>
      <c r="F11" t="s">
        <v>55</v>
      </c>
    </row>
    <row r="12" spans="1:6">
      <c r="C12" s="14" t="s">
        <v>56</v>
      </c>
      <c r="D12" s="9"/>
      <c r="E12" s="8" t="s">
        <v>57</v>
      </c>
      <c r="F12" t="s">
        <v>58</v>
      </c>
    </row>
    <row r="13" spans="1:6">
      <c r="C13" s="9" t="s">
        <v>59</v>
      </c>
      <c r="D13" s="9"/>
      <c r="E13" s="8" t="s">
        <v>60</v>
      </c>
    </row>
    <row r="14" spans="1:6">
      <c r="C14" s="9" t="s">
        <v>61</v>
      </c>
      <c r="D14" s="9"/>
      <c r="E14" s="8"/>
    </row>
    <row r="15" spans="1:6">
      <c r="C15" s="9"/>
      <c r="D15" s="9"/>
      <c r="E15" s="8"/>
    </row>
    <row r="16" spans="1:6">
      <c r="C16" s="9"/>
      <c r="D16" s="9"/>
      <c r="E16" s="8"/>
    </row>
    <row r="17" spans="3:5">
      <c r="C17" s="9"/>
      <c r="D17" s="9"/>
      <c r="E17" s="8"/>
    </row>
    <row r="18" spans="3:5">
      <c r="C18" s="9"/>
      <c r="D18" s="9"/>
      <c r="E18" s="8"/>
    </row>
    <row r="19" spans="3:5" ht="30">
      <c r="C19" s="9"/>
      <c r="D19" s="9"/>
      <c r="E19" s="10" t="s">
        <v>62</v>
      </c>
    </row>
    <row r="20" spans="3:5" ht="30">
      <c r="C20" s="9" t="s">
        <v>63</v>
      </c>
      <c r="D20" s="9"/>
      <c r="E20" s="10" t="s">
        <v>64</v>
      </c>
    </row>
    <row r="21" spans="3:5">
      <c r="C21" s="9" t="s">
        <v>65</v>
      </c>
      <c r="D21" s="9"/>
      <c r="E21" s="9" t="s">
        <v>66</v>
      </c>
    </row>
    <row r="22" spans="3:5" ht="30">
      <c r="C22" s="10" t="s">
        <v>67</v>
      </c>
      <c r="D22" s="9"/>
      <c r="E22" s="10" t="s">
        <v>68</v>
      </c>
    </row>
    <row r="23" spans="3:5" ht="30">
      <c r="C23" s="10" t="s">
        <v>69</v>
      </c>
      <c r="D23" s="9"/>
      <c r="E23" s="10" t="s">
        <v>70</v>
      </c>
    </row>
    <row r="24" spans="3:5" ht="30">
      <c r="C24" s="10" t="s">
        <v>71</v>
      </c>
      <c r="D24" s="9"/>
      <c r="E24" s="10" t="s">
        <v>72</v>
      </c>
    </row>
    <row r="25" spans="3:5" ht="45">
      <c r="C25" s="10" t="s">
        <v>73</v>
      </c>
      <c r="D25" s="9"/>
      <c r="E25" s="10" t="s">
        <v>74</v>
      </c>
    </row>
    <row r="26" spans="3:5">
      <c r="C26" s="9" t="s">
        <v>75</v>
      </c>
      <c r="D26" s="9"/>
      <c r="E26" s="9" t="s">
        <v>76</v>
      </c>
    </row>
    <row r="27" spans="3:5">
      <c r="C27" s="9" t="s">
        <v>77</v>
      </c>
      <c r="D27" s="9"/>
      <c r="E27" s="8"/>
    </row>
    <row r="28" spans="3:5" ht="60">
      <c r="C28" s="9" t="s">
        <v>78</v>
      </c>
      <c r="D28" s="9"/>
      <c r="E28" s="26" t="s">
        <v>79</v>
      </c>
    </row>
    <row r="29" spans="3:5" ht="45">
      <c r="C29" s="10" t="s">
        <v>80</v>
      </c>
      <c r="D29" s="9"/>
      <c r="E29" s="26" t="s">
        <v>81</v>
      </c>
    </row>
    <row r="30" spans="3:5" ht="45">
      <c r="C30" s="10" t="s">
        <v>82</v>
      </c>
      <c r="D30" s="9"/>
      <c r="E30" s="8" t="s">
        <v>83</v>
      </c>
    </row>
    <row r="31" spans="3:5" ht="30">
      <c r="C31" s="26" t="s">
        <v>84</v>
      </c>
      <c r="D31" s="8"/>
      <c r="E31" s="26" t="s">
        <v>85</v>
      </c>
    </row>
    <row r="32" spans="3:5">
      <c r="C32" s="8"/>
      <c r="D32" s="8"/>
      <c r="E32" s="26" t="s">
        <v>86</v>
      </c>
    </row>
    <row r="33" spans="3:5" ht="60">
      <c r="C33" s="8"/>
      <c r="D33" s="8"/>
      <c r="E33" s="26" t="s">
        <v>87</v>
      </c>
    </row>
    <row r="34" spans="3:5">
      <c r="C34" s="8"/>
      <c r="D34" s="8"/>
      <c r="E34" s="8"/>
    </row>
    <row r="35" spans="3:5">
      <c r="C35" s="8"/>
      <c r="D35" s="8"/>
      <c r="E35" s="8"/>
    </row>
    <row r="36" spans="3: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B19" zoomScaleNormal="100" workbookViewId="0">
      <selection activeCell="F38" sqref="F38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98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100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>
        <v>100</v>
      </c>
      <c r="D19" s="214"/>
      <c r="E19" s="1"/>
      <c r="F19" s="215" t="s">
        <v>104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2041.06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 t="s">
        <v>107</v>
      </c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COUNT(Tabela1[Preço Unitário])</f>
        <v>7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1º Passo da Análise Crítica - Identificação de Valores Excessivamente Elevados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>
        <f>IF(U44,IF(U69,U86,U63),U38)</f>
        <v>0.21002366380509918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>Não foram identificados valores excessivamente elevados.
Vamos ao 2º passo.</v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51</v>
      </c>
      <c r="E32" s="70" t="s">
        <v>125</v>
      </c>
      <c r="F32" s="76">
        <v>12985752</v>
      </c>
      <c r="G32" s="74">
        <v>2519</v>
      </c>
      <c r="H32" s="77">
        <v>46118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46300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2519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1961.4066666666668</v>
      </c>
      <c r="N32" s="79">
        <f>IF(Tabela1[[#This Row],[Média dos Demais]]="","",Tabela1[[#This Row],[Preço Unitário Atualizado]]/Tabela1[[#This Row],[Média dos Demais]])</f>
        <v>1.2842823687761504</v>
      </c>
      <c r="O32" s="1"/>
      <c r="P32" s="202"/>
      <c r="Q32" s="202"/>
      <c r="R32" s="202"/>
      <c r="S32" s="202"/>
      <c r="T32" s="202"/>
      <c r="U32" s="119">
        <f>IFERROR(_xlfn.STDEV.S(Tabela1[Preço Unitário Atualizado]),"-")</f>
        <v>428.67149931364662</v>
      </c>
      <c r="V32" s="120"/>
      <c r="W32" s="1"/>
    </row>
    <row r="33" spans="1:23" ht="35.1" customHeight="1">
      <c r="A33" s="1"/>
      <c r="B33" s="7"/>
      <c r="C33" s="121">
        <v>2</v>
      </c>
      <c r="D33" s="71" t="s">
        <v>51</v>
      </c>
      <c r="E33" s="71" t="s">
        <v>126</v>
      </c>
      <c r="F33" s="80">
        <v>12985752</v>
      </c>
      <c r="G33" s="75">
        <v>2088.44</v>
      </c>
      <c r="H33" s="67">
        <v>46118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46300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2088.44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2033.1666666666667</v>
      </c>
      <c r="N33" s="82">
        <f>IF(Tabela1[[#This Row],[Média dos Demais]]="","",Tabela1[[#This Row],[Preço Unitário Atualizado]]/Tabela1[[#This Row],[Média dos Demais]])</f>
        <v>1.0271858349045004</v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 t="s">
        <v>51</v>
      </c>
      <c r="E34" s="71" t="s">
        <v>127</v>
      </c>
      <c r="F34" s="80">
        <v>12985752</v>
      </c>
      <c r="G34" s="75">
        <v>2250</v>
      </c>
      <c r="H34" s="67">
        <v>46118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46300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2250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2006.24</v>
      </c>
      <c r="N34" s="82">
        <f>IF(Tabela1[[#This Row],[Média dos Demais]]="","",Tabela1[[#This Row],[Preço Unitário Atualizado]]/Tabela1[[#This Row],[Média dos Demais]])</f>
        <v>1.1215009171385277</v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 t="s">
        <v>49</v>
      </c>
      <c r="E35" s="71" t="s">
        <v>129</v>
      </c>
      <c r="F35" s="80">
        <v>12985752</v>
      </c>
      <c r="G35" s="75">
        <v>1312</v>
      </c>
      <c r="H35" s="67">
        <v>46013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46377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1312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2162.5733333333333</v>
      </c>
      <c r="N35" s="82">
        <f>IF(Tabela1[[#This Row],[Média dos Demais]]="","",Tabela1[[#This Row],[Preço Unitário Atualizado]]/Tabela1[[#This Row],[Média dos Demais]])</f>
        <v>0.60668462880642204</v>
      </c>
      <c r="O35" s="1"/>
      <c r="P35" s="19"/>
      <c r="Q35" s="194" t="str">
        <f>IF(U25=0,"",IF(U44,"Coeficiente de Variação (CV) Inicial","Coeficiente de Variação (CV)"))</f>
        <v>Coeficiente de Variação (CV) Inicial</v>
      </c>
      <c r="R35" s="194"/>
      <c r="S35" s="194"/>
      <c r="T35" s="126"/>
      <c r="U35" s="59">
        <f>AVERAGE(Tabela1[Preço Unitário Atualizado])</f>
        <v>2041.0628571428572</v>
      </c>
      <c r="V35" s="60"/>
      <c r="W35" s="1"/>
    </row>
    <row r="36" spans="1:23" ht="35.1" customHeight="1">
      <c r="A36" s="1"/>
      <c r="B36" s="7"/>
      <c r="C36" s="121">
        <v>5</v>
      </c>
      <c r="D36" s="71" t="s">
        <v>49</v>
      </c>
      <c r="E36" s="71" t="s">
        <v>129</v>
      </c>
      <c r="F36" s="80">
        <v>12985752</v>
      </c>
      <c r="G36" s="75">
        <v>1704</v>
      </c>
      <c r="H36" s="67">
        <v>46013</v>
      </c>
      <c r="I36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46377</v>
      </c>
      <c r="J36" s="180" t="str">
        <f>IF($C$25=Aux!$E$13,"#",IF(COUNT(Tabela1[Preço Unitário])&lt;3,"#",IF(Tabela1[[#This Row],[Preço Unitário]]="","#",IF(Tabela1[[#This Row],[%]]&lt;=1.5,"C","!"))))</f>
        <v>C</v>
      </c>
      <c r="K36" s="81"/>
      <c r="L36" s="157">
        <f>IF(Tabela1[[#This Row],[Preço Unitário]]="","",Tabela1[[#This Row],[Preço Unitário]]*(1+Tabela1[[#This Row],[Índice de Atualização em %]]))</f>
        <v>1704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2097.2400000000002</v>
      </c>
      <c r="N36" s="83">
        <f>IF(Tabela1[[#This Row],[Média dos Demais]]="","",Tabela1[[#This Row],[Preço Unitário Atualizado]]/Tabela1[[#This Row],[Média dos Demais]])</f>
        <v>0.81249642387137366</v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 t="s">
        <v>49</v>
      </c>
      <c r="E37" s="193" t="s">
        <v>129</v>
      </c>
      <c r="F37" s="80">
        <v>12985752</v>
      </c>
      <c r="G37" s="75">
        <v>1954</v>
      </c>
      <c r="H37" s="67">
        <v>46013</v>
      </c>
      <c r="I37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46377</v>
      </c>
      <c r="J37" s="180" t="str">
        <f>IF($C$25=Aux!$E$13,"#",IF(COUNT(Tabela1[Preço Unitário])&lt;3,"#",IF(Tabela1[[#This Row],[Preço Unitário]]="","#",IF(Tabela1[[#This Row],[%]]&lt;=1.5,"C","!"))))</f>
        <v>C</v>
      </c>
      <c r="K37" s="81"/>
      <c r="L37" s="157">
        <f>IF(Tabela1[[#This Row],[Preço Unitário]]="","",Tabela1[[#This Row],[Preço Unitário]]*(1+Tabela1[[#This Row],[Índice de Atualização em %]]))</f>
        <v>1954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2055.5733333333333</v>
      </c>
      <c r="N37" s="83">
        <f>IF(Tabela1[[#This Row],[Média dos Demais]]="","",Tabela1[[#This Row],[Preço Unitário Atualizado]]/Tabela1[[#This Row],[Média dos Demais]])</f>
        <v>0.95058637330704165</v>
      </c>
      <c r="O37" s="1"/>
      <c r="P37" s="19"/>
      <c r="Q37" s="203">
        <f>IF(Q35="","",IFERROR(IF(U32="-","-",U32/U35),"-"))</f>
        <v>0.21002366380509918</v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 t="s">
        <v>49</v>
      </c>
      <c r="E38" s="71" t="s">
        <v>129</v>
      </c>
      <c r="F38" s="80">
        <v>12985752</v>
      </c>
      <c r="G38" s="75">
        <v>2460</v>
      </c>
      <c r="H38" s="67">
        <v>46013</v>
      </c>
      <c r="I38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46377</v>
      </c>
      <c r="J38" s="180" t="str">
        <f>IF($C$25=Aux!$E$13,"#",IF(COUNT(Tabela1[Preço Unitário])&lt;3,"#",IF(Tabela1[[#This Row],[Preço Unitário]]="","#",IF(Tabela1[[#This Row],[%]]&lt;=1.5,"C","!"))))</f>
        <v>C</v>
      </c>
      <c r="K38" s="81"/>
      <c r="L38" s="157">
        <f>IF(Tabela1[[#This Row],[Preço Unitário]]="","",Tabela1[[#This Row],[Preço Unitário]]*(1+Tabela1[[#This Row],[Índice de Atualização em %]]))</f>
        <v>2460</v>
      </c>
      <c r="M38" s="65">
        <f>IF($C$25=Aux!$E$13,"",IF(Tabela1[[#This Row],[Preço Unitário]]="","",IFERROR((SUM(Tabela1[Preço Unitário Atualizado])-Tabela1[[#This Row],[Preço Unitário Atualizado]])/(COUNT(Tabela1[Preço Unitário Atualizado])-1),"")))</f>
        <v>1971.24</v>
      </c>
      <c r="N38" s="82">
        <f>IF(Tabela1[[#This Row],[Média dos Demais]]="","",Tabela1[[#This Row],[Preço Unitário Atualizado]]/Tabela1[[#This Row],[Média dos Demais]])</f>
        <v>1.2479454556522798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>2º Passo da Análise Crítica - Identificação de Valores Inexequíveis</v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Desgin Office Móveis</v>
      </c>
      <c r="F57" s="142">
        <f t="shared" ref="F57:F76" si="2">IF($U$44="Não","",IF($J32="C",IF(ISBLANK($F32),"",$F32),""))</f>
        <v>12985752</v>
      </c>
      <c r="G57" s="167">
        <f t="shared" ref="G57:G76" si="3">IF($U$44="Não","",IF($J32="C",G32*(1+K32),""))</f>
        <v>2519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1961.4066666666668</v>
      </c>
      <c r="I57" s="190">
        <f>IF(Tabela19[[#This Row],[Média dos Demais]]="","",Tabela19[[#This Row],[Preço Unitário Atualizado]]/Tabela19[[#This Row],[Média dos Demais]])</f>
        <v>1.2842823687761504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02" t="str">
        <f>IF(U44,IF(U69,Aux!E24,Aux!E25),"")</f>
        <v>Não foram identificados valores inexequíveis.
Análise Crítica concluída.</v>
      </c>
      <c r="Q57" s="202"/>
      <c r="R57" s="202"/>
      <c r="S57" s="202"/>
      <c r="T57" s="202"/>
      <c r="U57" s="119">
        <f>IFERROR(_xlfn.STDEV.S(Tabela19[Preço Unitário Atualizado]),"-")</f>
        <v>428.67149931364662</v>
      </c>
      <c r="V57" s="122"/>
    </row>
    <row r="58" spans="1:23" ht="35.1" customHeight="1">
      <c r="A58" s="1"/>
      <c r="B58" s="7"/>
      <c r="C58" s="123">
        <f>IF(Tabela19[[#This Row],[Preço Unitário Atualizado]]="","",C33)</f>
        <v>2</v>
      </c>
      <c r="D58" s="144" t="str">
        <f t="shared" si="0"/>
        <v>Mídia / Sites Especializados / Tabela de Referência</v>
      </c>
      <c r="E58" s="145" t="str">
        <f t="shared" si="1"/>
        <v>Qualiflex</v>
      </c>
      <c r="F58" s="143">
        <f t="shared" si="2"/>
        <v>12985752</v>
      </c>
      <c r="G58" s="168">
        <f t="shared" si="3"/>
        <v>2088.44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2033.1666666666667</v>
      </c>
      <c r="I58" s="191">
        <f>IF(Tabela19[[#This Row],[Média dos Demais]]="","",Tabela19[[#This Row],[Preço Unitário Atualizado]]/Tabela19[[#This Row],[Média dos Demais]])</f>
        <v>1.0271858349045004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>
        <f>IF(Tabela19[[#This Row],[Preço Unitário Atualizado]]="","",C34)</f>
        <v>3</v>
      </c>
      <c r="D59" s="144" t="str">
        <f t="shared" si="0"/>
        <v>Mídia / Sites Especializados / Tabela de Referência</v>
      </c>
      <c r="E59" s="145" t="str">
        <f t="shared" si="1"/>
        <v>FortFlex</v>
      </c>
      <c r="F59" s="143">
        <f t="shared" si="2"/>
        <v>12985752</v>
      </c>
      <c r="G59" s="168">
        <f t="shared" si="3"/>
        <v>2250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2006.24</v>
      </c>
      <c r="I59" s="191">
        <f>IF(Tabela19[[#This Row],[Média dos Demais]]="","",Tabela19[[#This Row],[Preço Unitário Atualizado]]/Tabela19[[#This Row],[Média dos Demais]])</f>
        <v>1.1215009171385277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>
        <f>IF(Tabela19[[#This Row],[Preço Unitário Atualizado]]="","",C35)</f>
        <v>4</v>
      </c>
      <c r="D60" s="144" t="str">
        <f t="shared" si="0"/>
        <v>Sistemas de Governo</v>
      </c>
      <c r="E60" s="145" t="str">
        <f t="shared" si="1"/>
        <v>UASG 927428</v>
      </c>
      <c r="F60" s="143">
        <f t="shared" si="2"/>
        <v>12985752</v>
      </c>
      <c r="G60" s="168">
        <f t="shared" si="3"/>
        <v>1312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2162.5733333333333</v>
      </c>
      <c r="I60" s="191">
        <f>IF(Tabela19[[#This Row],[Média dos Demais]]="","",Tabela19[[#This Row],[Preço Unitário Atualizado]]/Tabela19[[#This Row],[Média dos Demais]])</f>
        <v>0.60668462880642204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194" t="str">
        <f>IF(U44,IF(U69,"Coeficiente de Variação (CV) após o 1º Passo","Coeficiente de Variação (CV) Final"),"")</f>
        <v>Coeficiente de Variação (CV) Final</v>
      </c>
      <c r="Q60" s="194"/>
      <c r="R60" s="194"/>
      <c r="S60" s="194"/>
      <c r="T60" s="194"/>
      <c r="U60" s="59">
        <f>AVERAGE(Tabela19[Preço Unitário Atualizado])</f>
        <v>2041.0628571428572</v>
      </c>
      <c r="V60" s="122"/>
    </row>
    <row r="61" spans="1:23" ht="35.1" customHeight="1">
      <c r="A61" s="1"/>
      <c r="B61" s="7"/>
      <c r="C61" s="123">
        <f>IF(Tabela19[[#This Row],[Preço Unitário Atualizado]]="","",C36)</f>
        <v>5</v>
      </c>
      <c r="D61" s="144" t="str">
        <f t="shared" si="0"/>
        <v>Sistemas de Governo</v>
      </c>
      <c r="E61" s="145" t="str">
        <f t="shared" si="1"/>
        <v>UASG 927428</v>
      </c>
      <c r="F61" s="143">
        <f t="shared" si="2"/>
        <v>12985752</v>
      </c>
      <c r="G61" s="168">
        <f t="shared" si="3"/>
        <v>1704</v>
      </c>
      <c r="H61" s="165">
        <f>IF(Tabela19[[#This Row],[Preço Unitário Atualizado]]="","",IFERROR((SUM(Tabela19[Preço Unitário Atualizado])-Tabela19[[#This Row],[Preço Unitário Atualizado]])/(COUNT(Tabela19[Preço Unitário Atualizado])-1),""))</f>
        <v>2097.2400000000002</v>
      </c>
      <c r="I61" s="191">
        <f>IF(Tabela19[[#This Row],[Média dos Demais]]="","",Tabela19[[#This Row],[Preço Unitário Atualizado]]/Tabela19[[#This Row],[Média dos Demais]])</f>
        <v>0.81249642387137366</v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1" s="25"/>
      <c r="M61" s="1"/>
      <c r="O61" s="129"/>
      <c r="P61" s="203">
        <f>IF(U44,IFERROR(IF(U57="-","-",U57/U60),"-"),"")</f>
        <v>0.21002366380509918</v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>
        <f>IF(Tabela19[[#This Row],[Preço Unitário Atualizado]]="","",C37)</f>
        <v>6</v>
      </c>
      <c r="D62" s="144" t="str">
        <f t="shared" si="0"/>
        <v>Sistemas de Governo</v>
      </c>
      <c r="E62" s="145" t="str">
        <f t="shared" si="1"/>
        <v>UASG 927428</v>
      </c>
      <c r="F62" s="143">
        <f t="shared" si="2"/>
        <v>12985752</v>
      </c>
      <c r="G62" s="168">
        <f t="shared" si="3"/>
        <v>1954</v>
      </c>
      <c r="H62" s="165">
        <f>IF(Tabela19[[#This Row],[Preço Unitário Atualizado]]="","",IFERROR((SUM(Tabela19[Preço Unitário Atualizado])-Tabela19[[#This Row],[Preço Unitário Atualizado]])/(COUNT(Tabela19[Preço Unitário Atualizado])-1),""))</f>
        <v>2055.5733333333333</v>
      </c>
      <c r="I62" s="191">
        <f>IF(Tabela19[[#This Row],[Média dos Demais]]="","",Tabela19[[#This Row],[Preço Unitário Atualizado]]/Tabela19[[#This Row],[Média dos Demais]])</f>
        <v>0.95058637330704165</v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>
        <f>IF(Tabela19[[#This Row],[Preço Unitário Atualizado]]="","",C38)</f>
        <v>7</v>
      </c>
      <c r="D63" s="144" t="str">
        <f t="shared" si="0"/>
        <v>Sistemas de Governo</v>
      </c>
      <c r="E63" s="145" t="str">
        <f t="shared" si="1"/>
        <v>UASG 927428</v>
      </c>
      <c r="F63" s="143">
        <f t="shared" si="2"/>
        <v>12985752</v>
      </c>
      <c r="G63" s="168">
        <f t="shared" si="3"/>
        <v>2460</v>
      </c>
      <c r="H63" s="165">
        <f>IF(Tabela19[[#This Row],[Preço Unitário Atualizado]]="","",IFERROR((SUM(Tabela19[Preço Unitário Atualizado])-Tabela19[[#This Row],[Preço Unitário Atualizado]])/(COUNT(Tabela19[Preço Unitário Atualizado])-1),""))</f>
        <v>1971.24</v>
      </c>
      <c r="I63" s="191">
        <f>IF(Tabela19[[#This Row],[Média dos Demais]]="","",Tabela19[[#This Row],[Preço Unitário Atualizado]]/Tabela19[[#This Row],[Média dos Demais]])</f>
        <v>1.2479454556522798</v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0.21002366380509918</v>
      </c>
      <c r="V63" s="122"/>
    </row>
    <row r="64" spans="1:23" ht="35.1" customHeight="1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196" t="str">
        <f>IF(U44,IF(U69,"","Nº de Cotações Válidas"),"")</f>
        <v>Nº de Cotações Válidas</v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198">
        <f>IF(Q64="","",U66)</f>
        <v>7</v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7</v>
      </c>
      <c r="V66" s="122"/>
    </row>
    <row r="67" spans="1:22" ht="35.1" customHeight="1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194" t="str">
        <f>IF(U44,IF(U69,"","Média Aritmética"),"")</f>
        <v>Média Aritmética</v>
      </c>
      <c r="Q67" s="147"/>
      <c r="R67" s="194" t="str">
        <f>IF(U44,IF(U69,"","Mediana"),"")</f>
        <v>Mediana</v>
      </c>
      <c r="S67" s="147"/>
      <c r="T67" s="194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2041.0628571428572</v>
      </c>
      <c r="Q69" s="147"/>
      <c r="R69" s="69">
        <f>IF(U44,IF(U69,"",IFERROR(MEDIAN(Tabela19[Preço Unitário Atualizado]),"-")),"")</f>
        <v>2088.44</v>
      </c>
      <c r="S69" s="147"/>
      <c r="T69" s="69">
        <f>IF(U44,IF(U69,"",IFERROR(SMALL(Tabela19[Preço Unitário Atualizado],1),"-")),"")</f>
        <v>1312</v>
      </c>
      <c r="U69" s="130" t="b">
        <f>IF(COUNTIF(Tabela19[!],"!")=0,FALSE(),TRUE())</f>
        <v>0</v>
      </c>
      <c r="V69" s="122"/>
    </row>
    <row r="70" spans="1:22" ht="35.1" customHeight="1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2041.0628571428572</v>
      </c>
      <c r="V72" s="4"/>
    </row>
    <row r="73" spans="1:22" ht="35.1" customHeight="1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IFERROR(_xlfn.STDEV.S(Tabela1912[Preço Unitário Atualizado]),"-")</f>
        <v>-</v>
      </c>
      <c r="V80" s="122"/>
    </row>
    <row r="81" spans="1:22" ht="35.1" customHeight="1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AVERAGE(Tabela1912[Preço Unitário Atualizado])</f>
        <v>#DIV/0!</v>
      </c>
      <c r="V83" s="122"/>
    </row>
    <row r="84" spans="1:22" ht="35.1" customHeight="1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4251" priority="80">
      <formula>$J57="!"</formula>
    </cfRule>
  </conditionalFormatting>
  <conditionalFormatting sqref="C81:G99">
    <cfRule type="expression" dxfId="4250" priority="72">
      <formula>$H81="!"</formula>
    </cfRule>
  </conditionalFormatting>
  <conditionalFormatting sqref="C32:I51 G57:G76 C80">
    <cfRule type="expression" dxfId="4249" priority="63">
      <formula>$J32="!"</formula>
    </cfRule>
  </conditionalFormatting>
  <conditionalFormatting sqref="D80:F80">
    <cfRule type="expression" dxfId="4248" priority="73">
      <formula>$H80="!"</formula>
    </cfRule>
  </conditionalFormatting>
  <conditionalFormatting sqref="G80">
    <cfRule type="expression" dxfId="4247" priority="62">
      <formula>$H80="!"</formula>
    </cfRule>
  </conditionalFormatting>
  <conditionalFormatting sqref="K30">
    <cfRule type="expression" dxfId="4246" priority="6">
      <formula>$J30="!"</formula>
    </cfRule>
  </conditionalFormatting>
  <conditionalFormatting sqref="K32:L51">
    <cfRule type="expression" dxfId="4245" priority="8">
      <formula>$J32="!"</formula>
    </cfRule>
  </conditionalFormatting>
  <conditionalFormatting sqref="M31:M51">
    <cfRule type="expression" dxfId="4244" priority="36">
      <formula>"$C$24=Aux!$E$13"</formula>
    </cfRule>
  </conditionalFormatting>
  <conditionalFormatting sqref="M32:M51">
    <cfRule type="expression" dxfId="4243" priority="61">
      <formula>$J32="!"</formula>
    </cfRule>
  </conditionalFormatting>
  <conditionalFormatting sqref="N32:N51">
    <cfRule type="expression" dxfId="4242" priority="60">
      <formula>$J32="!"</formula>
    </cfRule>
  </conditionalFormatting>
  <conditionalFormatting sqref="P42:P43 P91 R91 T91">
    <cfRule type="cellIs" dxfId="4241" priority="32" operator="equal">
      <formula>$C$22</formula>
    </cfRule>
  </conditionalFormatting>
  <conditionalFormatting sqref="P44">
    <cfRule type="expression" dxfId="4240" priority="31">
      <formula>$P$42=$C$22</formula>
    </cfRule>
  </conditionalFormatting>
  <conditionalFormatting sqref="P61">
    <cfRule type="containsBlanks" dxfId="4239" priority="44">
      <formula>LEN(TRIM(P61))=0</formula>
    </cfRule>
    <cfRule type="cellIs" dxfId="4238" priority="49" operator="equal">
      <formula>"-"</formula>
    </cfRule>
    <cfRule type="cellIs" dxfId="4237" priority="50" operator="greaterThan">
      <formula>0.25</formula>
    </cfRule>
  </conditionalFormatting>
  <conditionalFormatting sqref="P67:P68">
    <cfRule type="cellIs" dxfId="4236" priority="26" operator="equal">
      <formula>$C$22</formula>
    </cfRule>
  </conditionalFormatting>
  <conditionalFormatting sqref="P69">
    <cfRule type="expression" dxfId="4235" priority="25">
      <formula>$P$67=$C$22</formula>
    </cfRule>
  </conditionalFormatting>
  <conditionalFormatting sqref="P92">
    <cfRule type="expression" dxfId="4234" priority="89">
      <formula>$P$91=$C$22</formula>
    </cfRule>
  </conditionalFormatting>
  <conditionalFormatting sqref="Q37">
    <cfRule type="cellIs" dxfId="4233" priority="54" operator="equal">
      <formula>"-"</formula>
    </cfRule>
  </conditionalFormatting>
  <conditionalFormatting sqref="Q83">
    <cfRule type="expression" dxfId="4232" priority="85">
      <formula>$Q85=""</formula>
    </cfRule>
    <cfRule type="expression" dxfId="4231" priority="86">
      <formula>$Q85="-"</formula>
    </cfRule>
    <cfRule type="expression" dxfId="4230" priority="87">
      <formula>$Q85&gt;0.25</formula>
    </cfRule>
  </conditionalFormatting>
  <conditionalFormatting sqref="Q85">
    <cfRule type="cellIs" dxfId="4229" priority="39" operator="equal">
      <formula>"-"</formula>
    </cfRule>
    <cfRule type="cellIs" dxfId="4228" priority="40" operator="greaterThan">
      <formula>0.25</formula>
    </cfRule>
  </conditionalFormatting>
  <conditionalFormatting sqref="Q37:S37">
    <cfRule type="containsBlanks" dxfId="4227" priority="10">
      <formula>LEN(TRIM(Q37))=0</formula>
    </cfRule>
    <cfRule type="cellIs" dxfId="4226" priority="58" operator="greaterThan">
      <formula>0.25</formula>
    </cfRule>
  </conditionalFormatting>
  <conditionalFormatting sqref="Q85:S85">
    <cfRule type="containsBlanks" dxfId="4225" priority="38">
      <formula>LEN(TRIM(Q85))=0</formula>
    </cfRule>
  </conditionalFormatting>
  <conditionalFormatting sqref="R42:R43">
    <cfRule type="cellIs" dxfId="4224" priority="30" operator="equal">
      <formula>$C$22</formula>
    </cfRule>
  </conditionalFormatting>
  <conditionalFormatting sqref="R44">
    <cfRule type="expression" dxfId="4223" priority="29">
      <formula>$R$42=$C$22</formula>
    </cfRule>
  </conditionalFormatting>
  <conditionalFormatting sqref="R67:R68">
    <cfRule type="cellIs" dxfId="4222" priority="20" operator="equal">
      <formula>$C$22</formula>
    </cfRule>
  </conditionalFormatting>
  <conditionalFormatting sqref="R69">
    <cfRule type="expression" dxfId="4221" priority="19">
      <formula>$R$67=$C$22</formula>
    </cfRule>
  </conditionalFormatting>
  <conditionalFormatting sqref="R92">
    <cfRule type="expression" dxfId="4220" priority="91">
      <formula>$R$91=$C$22</formula>
    </cfRule>
  </conditionalFormatting>
  <conditionalFormatting sqref="T42:T43">
    <cfRule type="cellIs" dxfId="4219" priority="28" operator="equal">
      <formula>$C$22</formula>
    </cfRule>
  </conditionalFormatting>
  <conditionalFormatting sqref="T44">
    <cfRule type="expression" dxfId="4218" priority="27">
      <formula>$T$42=$C$22</formula>
    </cfRule>
  </conditionalFormatting>
  <conditionalFormatting sqref="T67:T68">
    <cfRule type="cellIs" dxfId="4217" priority="18" operator="equal">
      <formula>$C$22</formula>
    </cfRule>
  </conditionalFormatting>
  <conditionalFormatting sqref="T69">
    <cfRule type="expression" dxfId="4216" priority="17">
      <formula>$T$67=$C$22</formula>
    </cfRule>
  </conditionalFormatting>
  <conditionalFormatting sqref="T92">
    <cfRule type="expression" dxfId="4215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abSelected="1" topLeftCell="A15" zoomScaleNormal="100" workbookViewId="0">
      <selection activeCell="C22" sqref="C22:D22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137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>
        <v>100</v>
      </c>
      <c r="D19" s="214"/>
      <c r="E19" s="1"/>
      <c r="F19" s="215" t="s">
        <v>104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1665.55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59</v>
      </c>
      <c r="D22" s="206"/>
      <c r="E22" s="102"/>
      <c r="F22" s="220" t="s">
        <v>138</v>
      </c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COUNT(Tabela16[Preço Unitário])</f>
        <v>6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1º Passo da Análise Crítica - Identificação de Valores Excessivamente Elevados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>
        <f>IF(U44,IF(U69,U86,U63),U38)</f>
        <v>0.52980463754603158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>Não foram identificados valores excessivamente elevados.
Vamos ao 2º passo.</v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51</v>
      </c>
      <c r="E32" s="70" t="s">
        <v>126</v>
      </c>
      <c r="F32" s="76">
        <v>12985756</v>
      </c>
      <c r="G32" s="74">
        <v>2393.66</v>
      </c>
      <c r="H32" s="77">
        <v>46118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46300</v>
      </c>
      <c r="J32" s="180" t="str">
        <f>IF($C$25=Aux!$E$13,"#",IF(COUNT(Tabela16[Preço Unitário])&lt;3,"#",IF(Tabela16[[#This Row],[Preço Unitário]]="","#",IF(Tabela16[[#This Row],[%]]&lt;=1.5,"C","!"))))</f>
        <v>C</v>
      </c>
      <c r="K32" s="78"/>
      <c r="L32" s="156">
        <f>IF(Tabela16[[#This Row],[Preço Unitário]]="","",Tabela16[[#This Row],[Preço Unitário]]*(1+Tabela16[[#This Row],[Índice de Atualização em %]]))</f>
        <v>2393.66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1615.42</v>
      </c>
      <c r="N32" s="79">
        <f>IF(Tabela16[[#This Row],[Média dos Demais]]="","",Tabela16[[#This Row],[Preço Unitário Atualizado]]/Tabela16[[#This Row],[Média dos Demais]])</f>
        <v>1.4817570662737862</v>
      </c>
      <c r="O32" s="1"/>
      <c r="P32" s="202"/>
      <c r="Q32" s="202"/>
      <c r="R32" s="202"/>
      <c r="S32" s="202"/>
      <c r="T32" s="202"/>
      <c r="U32" s="119">
        <f>IFERROR(_xlfn.STDEV.S(Tabela16[Preço Unitário Atualizado]),"-")</f>
        <v>328.10801554772621</v>
      </c>
      <c r="V32" s="120"/>
      <c r="W32" s="1"/>
    </row>
    <row r="33" spans="1:23" ht="35.1" customHeight="1">
      <c r="A33" s="1"/>
      <c r="B33" s="7"/>
      <c r="C33" s="121">
        <v>2</v>
      </c>
      <c r="D33" s="71" t="s">
        <v>51</v>
      </c>
      <c r="E33" s="71" t="s">
        <v>139</v>
      </c>
      <c r="F33" s="80">
        <v>12985756</v>
      </c>
      <c r="G33" s="75">
        <v>1637.9</v>
      </c>
      <c r="H33" s="67">
        <v>46118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46300</v>
      </c>
      <c r="J33" s="181" t="str">
        <f>IF($C$25=Aux!$E$13,"#",IF(COUNT(Tabela16[Preço Unitário])&lt;3,"#",IF(Tabela16[[#This Row],[Preço Unitário]]="","#",IF(Tabela16[[#This Row],[%]]&lt;=1.5,"C","!"))))</f>
        <v>C</v>
      </c>
      <c r="K33" s="81"/>
      <c r="L33" s="157">
        <f>IF(Tabela16[[#This Row],[Preço Unitário]]="","",Tabela16[[#This Row],[Preço Unitário]]*(1+Tabela16[[#This Row],[Índice de Atualização em %]]))</f>
        <v>1637.9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1766.5720000000001</v>
      </c>
      <c r="N33" s="82">
        <f>IF(Tabela16[[#This Row],[Média dos Demais]]="","",Tabela16[[#This Row],[Preço Unitário Atualizado]]/Tabela16[[#This Row],[Média dos Demais]])</f>
        <v>0.92716288948313452</v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 t="s">
        <v>51</v>
      </c>
      <c r="E34" s="71" t="s">
        <v>140</v>
      </c>
      <c r="F34" s="80">
        <v>12985756</v>
      </c>
      <c r="G34" s="75">
        <v>1699</v>
      </c>
      <c r="H34" s="67">
        <v>46118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46300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1699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1754.3520000000001</v>
      </c>
      <c r="N34" s="82">
        <f>IF(Tabela16[[#This Row],[Média dos Demais]]="","",Tabela16[[#This Row],[Preço Unitário Atualizado]]/Tabela16[[#This Row],[Média dos Demais]])</f>
        <v>0.96844874916778378</v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 t="s">
        <v>49</v>
      </c>
      <c r="E35" s="80" t="s">
        <v>141</v>
      </c>
      <c r="F35" s="80">
        <v>12985756</v>
      </c>
      <c r="G35" s="75">
        <v>1484</v>
      </c>
      <c r="H35" s="67">
        <v>45903</v>
      </c>
      <c r="I35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46267</v>
      </c>
      <c r="J35" s="181" t="str">
        <f>IF($C$25=Aux!$E$13,"#",IF(COUNT(Tabela16[Preço Unitário])&lt;3,"#",IF(Tabela16[[#This Row],[Preço Unitário]]="","#",IF(Tabela16[[#This Row],[%]]&lt;=1.5,"C","!"))))</f>
        <v>C</v>
      </c>
      <c r="K35" s="81"/>
      <c r="L35" s="157">
        <f>IF(Tabela16[[#This Row],[Preço Unitário]]="","",Tabela16[[#This Row],[Preço Unitário]]*(1+Tabela16[[#This Row],[Índice de Atualização em %]]))</f>
        <v>1484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1797.3520000000001</v>
      </c>
      <c r="N35" s="82">
        <f>IF(Tabela16[[#This Row],[Média dos Demais]]="","",Tabela16[[#This Row],[Preço Unitário Atualizado]]/Tabela16[[#This Row],[Média dos Demais]])</f>
        <v>0.8256590806920403</v>
      </c>
      <c r="O35" s="1"/>
      <c r="P35" s="19"/>
      <c r="Q35" s="194" t="str">
        <f>IF(U25=0,"",IF(U44,"Coeficiente de Variação (CV) Inicial","Coeficiente de Variação (CV)"))</f>
        <v>Coeficiente de Variação (CV) Inicial</v>
      </c>
      <c r="R35" s="194"/>
      <c r="S35" s="194"/>
      <c r="T35" s="126"/>
      <c r="U35" s="59">
        <f>AVERAGE(Tabela16[Preço Unitário Atualizado])</f>
        <v>1745.1266666666668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80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 t="s">
        <v>49</v>
      </c>
      <c r="E37" s="80" t="s">
        <v>142</v>
      </c>
      <c r="F37" s="80">
        <v>12985756</v>
      </c>
      <c r="G37" s="75">
        <v>1563</v>
      </c>
      <c r="H37" s="67">
        <v>45971</v>
      </c>
      <c r="I37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46335</v>
      </c>
      <c r="J37" s="181" t="str">
        <f>IF($C$25=Aux!$E$13,"#",IF(COUNT(Tabela16[Preço Unitário])&lt;3,"#",IF(Tabela16[[#This Row],[Preço Unitário]]="","#",IF(Tabela16[[#This Row],[%]]&lt;=1.5,"C","!"))))</f>
        <v>C</v>
      </c>
      <c r="K37" s="81"/>
      <c r="L37" s="157">
        <f>IF(Tabela16[[#This Row],[Preço Unitário]]="","",Tabela16[[#This Row],[Preço Unitário]]*(1+Tabela16[[#This Row],[Índice de Atualização em %]]))</f>
        <v>1563</v>
      </c>
      <c r="M37" s="65">
        <f>IF($C$25=Aux!$E$13,"",IF(Tabela16[[#This Row],[Preço Unitário]]="","",IFERROR((SUM(Tabela16[Preço Unitário Atualizado])-Tabela16[[#This Row],[Preço Unitário Atualizado]])/(COUNT(Tabela16[Preço Unitário Atualizado])-1),"")))</f>
        <v>1781.5520000000001</v>
      </c>
      <c r="N37" s="83">
        <f>IF(Tabela16[[#This Row],[Média dos Demais]]="","",Tabela16[[#This Row],[Preço Unitário Atualizado]]/Tabela16[[#This Row],[Média dos Demais]])</f>
        <v>0.87732493915417564</v>
      </c>
      <c r="O37" s="1"/>
      <c r="P37" s="19"/>
      <c r="Q37" s="203">
        <f>IF(Q35="","",IFERROR(IF(U32="-","-",U32/U35),"-"))</f>
        <v>0.18801386845714707</v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 t="s">
        <v>49</v>
      </c>
      <c r="E38" s="80" t="s">
        <v>141</v>
      </c>
      <c r="F38" s="80">
        <v>12985756</v>
      </c>
      <c r="G38" s="75">
        <v>1693.2</v>
      </c>
      <c r="H38" s="67">
        <v>45903</v>
      </c>
      <c r="I38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46267</v>
      </c>
      <c r="J38" s="181" t="str">
        <f>IF($C$25=Aux!$E$13,"#",IF(COUNT(Tabela16[Preço Unitário])&lt;3,"#",IF(Tabela16[[#This Row],[Preço Unitário]]="","#",IF(Tabela16[[#This Row],[%]]&lt;=1.5,"C","!"))))</f>
        <v>C</v>
      </c>
      <c r="K38" s="81"/>
      <c r="L38" s="157">
        <f>IF(Tabela16[[#This Row],[Preço Unitário]]="","",Tabela16[[#This Row],[Preço Unitário]]*(1+Tabela16[[#This Row],[Índice de Atualização em %]]))</f>
        <v>1693.2</v>
      </c>
      <c r="M38" s="65">
        <f>IF($C$25=Aux!$E$13,"",IF(Tabela16[[#This Row],[Preço Unitário]]="","",IFERROR((SUM(Tabela16[Preço Unitário Atualizado])-Tabela16[[#This Row],[Preço Unitário Atualizado]])/(COUNT(Tabela16[Preço Unitário Atualizado])-1),"")))</f>
        <v>1755.5119999999999</v>
      </c>
      <c r="N38" s="82">
        <f>IF(Tabela16[[#This Row],[Média dos Demais]]="","",Tabela16[[#This Row],[Preço Unitário Atualizado]]/Tabela16[[#This Row],[Média dos Demais]])</f>
        <v>0.96450494214793181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>2º Passo da Análise Crítica - Identificação de Valores Inexequíveis</v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>
        <f>IF(Tabela197[[#This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Qualiflex</v>
      </c>
      <c r="F57" s="142">
        <f t="shared" ref="F57:F76" si="2">IF($U$44="Não","",IF($J32="C",IF(ISBLANK($F32),"",$F32),""))</f>
        <v>12985756</v>
      </c>
      <c r="G57" s="167">
        <f t="shared" ref="G57:G76" si="3">IF($U$44="Não","",IF($J32="C",G32*(1+K32),""))</f>
        <v>2393.66</v>
      </c>
      <c r="H57" s="164">
        <f>IF(Tabela197[[#This Row],[Preço Unitário Atualizado]]="","",IFERROR((SUM(Tabela197[Preço Unitário Atualizado])-Tabela197[[#This Row],[Preço Unitário Atualizado]])/(COUNT(Tabela197[Preço Unitário Atualizado])-1),""))</f>
        <v>1318.6200000000001</v>
      </c>
      <c r="I57" s="190">
        <f>IF(Tabela197[[#This Row],[Média dos Demais]]="","",Tabela197[[#This Row],[Preço Unitário Atualizado]]/Tabela197[[#This Row],[Média dos Demais]])</f>
        <v>1.8152765770274981</v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K57" s="20"/>
      <c r="L57" s="25"/>
      <c r="M57" s="1"/>
      <c r="P57" s="202" t="str">
        <f>IF(U44,IF(U69,Aux!E24,Aux!E25),"")</f>
        <v>Não foram identificados valores inexequíveis.
Análise Crítica concluída.</v>
      </c>
      <c r="Q57" s="202"/>
      <c r="R57" s="202"/>
      <c r="S57" s="202"/>
      <c r="T57" s="202"/>
      <c r="U57" s="119">
        <f>IFERROR(_xlfn.STDEV.S(Tabela197[Preço Unitário Atualizado]),"-")</f>
        <v>793.53785408552903</v>
      </c>
      <c r="V57" s="122"/>
    </row>
    <row r="58" spans="1:23" ht="35.1" customHeight="1">
      <c r="A58" s="1"/>
      <c r="B58" s="7"/>
      <c r="C58" s="123">
        <f>IF(Tabela197[[#This Row],[Preço Unitário Atualizado]]="","",C33)</f>
        <v>2</v>
      </c>
      <c r="D58" s="144" t="str">
        <f t="shared" si="0"/>
        <v>Mídia / Sites Especializados / Tabela de Referência</v>
      </c>
      <c r="E58" s="145" t="str">
        <f t="shared" si="1"/>
        <v>Design Office</v>
      </c>
      <c r="F58" s="143">
        <f t="shared" si="2"/>
        <v>12985756</v>
      </c>
      <c r="G58" s="168">
        <f t="shared" si="3"/>
        <v>1637.9</v>
      </c>
      <c r="H58" s="165">
        <f>IF(Tabela197[[#This Row],[Preço Unitário Atualizado]]="","",IFERROR((SUM(Tabela197[Preço Unitário Atualizado])-Tabela197[[#This Row],[Preço Unitário Atualizado]])/(COUNT(Tabela197[Preço Unitário Atualizado])-1),""))</f>
        <v>1469.7720000000002</v>
      </c>
      <c r="I58" s="191">
        <f>IF(Tabela197[[#This Row],[Média dos Demais]]="","",Tabela197[[#This Row],[Preço Unitário Atualizado]]/Tabela197[[#This Row],[Média dos Demais]])</f>
        <v>1.114390531320504</v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>
        <f>IF(Tabela197[[#This Row],[Preço Unitário Atualizado]]="","",C34)</f>
        <v>3</v>
      </c>
      <c r="D59" s="144" t="str">
        <f t="shared" si="0"/>
        <v>Mídia / Sites Especializados / Tabela de Referência</v>
      </c>
      <c r="E59" s="145" t="str">
        <f t="shared" si="1"/>
        <v>Fortflex</v>
      </c>
      <c r="F59" s="143">
        <f t="shared" si="2"/>
        <v>12985756</v>
      </c>
      <c r="G59" s="168">
        <f t="shared" si="3"/>
        <v>1699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1457.5520000000001</v>
      </c>
      <c r="I59" s="191">
        <f>IF(Tabela197[[#This Row],[Média dos Demais]]="","",Tabela197[[#This Row],[Preço Unitário Atualizado]]/Tabela197[[#This Row],[Média dos Demais]])</f>
        <v>1.1656530950525263</v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>
        <f>IF(Tabela197[[#This Row],[Preço Unitário Atualizado]]="","",C35)</f>
        <v>4</v>
      </c>
      <c r="D60" s="144" t="str">
        <f t="shared" si="0"/>
        <v>Sistemas de Governo</v>
      </c>
      <c r="E60" s="145" t="str">
        <f>IF($U$44="Não","",IF($J35="C",IF(ISBLANK($E37),"",$E37),""))</f>
        <v>UASG 926040</v>
      </c>
      <c r="F60" s="143">
        <f>IF($U$44="Não","",IF($J35="C",IF(ISBLANK($F37),"",$F37),""))</f>
        <v>12985756</v>
      </c>
      <c r="G60" s="168">
        <f>IF($U$44="Não","",IF($J35="C",G36*(1+K35),""))</f>
        <v>0</v>
      </c>
      <c r="H60" s="165">
        <f>IF(Tabela197[[#This Row],[Preço Unitário Atualizado]]="","",IFERROR((SUM(Tabela197[Preço Unitário Atualizado])-Tabela197[[#This Row],[Preço Unitário Atualizado]])/(COUNT(Tabela197[Preço Unitário Atualizado])-1),""))</f>
        <v>1797.3520000000001</v>
      </c>
      <c r="I60" s="191">
        <f>IF(Tabela197[[#This Row],[Média dos Demais]]="","",Tabela197[[#This Row],[Preço Unitário Atualizado]]/Tabela197[[#This Row],[Média dos Demais]])</f>
        <v>0</v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0" s="25"/>
      <c r="M60" s="1"/>
      <c r="P60" s="194" t="str">
        <f>IF(U44,IF(U69,"Coeficiente de Variação (CV) após o 1º Passo","Coeficiente de Variação (CV) Final"),"")</f>
        <v>Coeficiente de Variação (CV) Final</v>
      </c>
      <c r="Q60" s="194"/>
      <c r="R60" s="194"/>
      <c r="S60" s="194"/>
      <c r="T60" s="194"/>
      <c r="U60" s="59">
        <f>AVERAGE(Tabela197[Preço Unitário Atualizado])</f>
        <v>1497.7933333333333</v>
      </c>
      <c r="V60" s="122"/>
    </row>
    <row r="61" spans="1:23" ht="35.1" customHeight="1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>IF($U$44="Não","",IF($J36="C",IF(ISBLANK(#REF!),"",#REF!),""))</f>
        <v/>
      </c>
      <c r="F61" s="143" t="str">
        <f>IF($U$44="Não","",IF($J36="C",IF(ISBLANK(#REF!),"",#REF!),""))</f>
        <v/>
      </c>
      <c r="G61" s="168" t="str">
        <f>IF($U$44="Não","",IF($J36="C",#REF!*(1+K36),""))</f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03">
        <f>IF(U44,IFERROR(IF(U57="-","-",U57/U60),"-"),"")</f>
        <v>0.52980463754603158</v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>
        <f>IF(Tabela197[[#This Row],[Preço Unitário Atualizado]]="","",C37)</f>
        <v>6</v>
      </c>
      <c r="D62" s="144" t="str">
        <f t="shared" si="0"/>
        <v>Sistemas de Governo</v>
      </c>
      <c r="E62" s="145" t="str">
        <f>IF($U$44="Não","",IF($J37="C",IF(ISBLANK($E38),"",$E38),""))</f>
        <v>UASG 170394</v>
      </c>
      <c r="F62" s="143">
        <f>IF($U$44="Não","",IF($J37="C",IF(ISBLANK($F38),"",$F38),""))</f>
        <v>12985756</v>
      </c>
      <c r="G62" s="168">
        <f>IF($U$44="Não","",IF($J37="C",G37*(1+K37),""))</f>
        <v>1563</v>
      </c>
      <c r="H62" s="165">
        <f>IF(Tabela197[[#This Row],[Preço Unitário Atualizado]]="","",IFERROR((SUM(Tabela197[Preço Unitário Atualizado])-Tabela197[[#This Row],[Preço Unitário Atualizado]])/(COUNT(Tabela197[Preço Unitário Atualizado])-1),""))</f>
        <v>1484.752</v>
      </c>
      <c r="I62" s="191">
        <f>IF(Tabela197[[#This Row],[Média dos Demais]]="","",Tabela197[[#This Row],[Preço Unitário Atualizado]]/Tabela197[[#This Row],[Média dos Demais]])</f>
        <v>1.0527010571462441</v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>
        <f>IF(Tabela197[[#This Row],[Preço Unitário Atualizado]]="","",C38)</f>
        <v>7</v>
      </c>
      <c r="D63" s="144" t="str">
        <f t="shared" si="0"/>
        <v>Sistemas de Governo</v>
      </c>
      <c r="E63" s="145" t="e">
        <f>IF($U$44="Não","",IF($J38="C",IF(ISBLANK(#REF!),"",#REF!),""))</f>
        <v>#REF!</v>
      </c>
      <c r="F63" s="143" t="e">
        <f>IF($U$44="Não","",IF($J38="C",IF(ISBLANK(#REF!),"",#REF!),""))</f>
        <v>#REF!</v>
      </c>
      <c r="G63" s="168">
        <f>IF($U$44="Não","",IF($J38="C",G38*(1+K38),""))</f>
        <v>1693.2</v>
      </c>
      <c r="H63" s="165">
        <f>IF(Tabela197[[#This Row],[Preço Unitário Atualizado]]="","",IFERROR((SUM(Tabela197[Preço Unitário Atualizado])-Tabela197[[#This Row],[Preço Unitário Atualizado]])/(COUNT(Tabela197[Preço Unitário Atualizado])-1),""))</f>
        <v>1458.712</v>
      </c>
      <c r="I63" s="191">
        <f>IF(Tabela197[[#This Row],[Média dos Demais]]="","",Tabela197[[#This Row],[Preço Unitário Atualizado]]/Tabela197[[#This Row],[Média dos Demais]])</f>
        <v>1.160750031534669</v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>
        <f>IF(U69,0,P61)</f>
        <v>0.52980463754603158</v>
      </c>
      <c r="V63" s="122"/>
    </row>
    <row r="64" spans="1:23" ht="35.1" customHeight="1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196" t="str">
        <f>IF(U44,IF(U69,"","Nº de Cotações Válidas"),"")</f>
        <v>Nº de Cotações Válidas</v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198">
        <f>IF(Q64="","",U66)</f>
        <v>6</v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6</v>
      </c>
      <c r="V66" s="122"/>
    </row>
    <row r="67" spans="1:22" ht="35.1" customHeight="1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194" t="str">
        <f>IF(U44,IF(U69,"","Média Aritmética"),"")</f>
        <v>Média Aritmética</v>
      </c>
      <c r="Q67" s="147"/>
      <c r="R67" s="194" t="str">
        <f>IF(U44,IF(U69,"","Mediana"),"")</f>
        <v>Mediana</v>
      </c>
      <c r="S67" s="147"/>
      <c r="T67" s="194" t="str">
        <f>IF(U44,IF(U69,"","Menor Valor"),"")</f>
        <v>Menor Valor</v>
      </c>
      <c r="V67" s="122"/>
    </row>
    <row r="68" spans="1:22" ht="35.1" customHeight="1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1497.7933333333333</v>
      </c>
      <c r="Q69" s="147"/>
      <c r="R69" s="69">
        <f>IF(U44,IF(U69,"",IFERROR(MEDIAN(Tabela197[Preço Unitário Atualizado]),"-")),"")</f>
        <v>1665.5500000000002</v>
      </c>
      <c r="S69" s="147"/>
      <c r="T69" s="69">
        <f>IF(U44,IF(U69,"",IFERROR(SMALL(Tabela197[Preço Unitário Atualizado],1),"-")),"")</f>
        <v>0</v>
      </c>
      <c r="U69" s="130" t="b">
        <f>IF(COUNTIF(Tabela197[!],"!")=0,FALSE(),TRUE())</f>
        <v>0</v>
      </c>
      <c r="V69" s="122"/>
    </row>
    <row r="70" spans="1:22" ht="35.1" customHeight="1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1665.5500000000002</v>
      </c>
      <c r="V72" s="4"/>
    </row>
    <row r="73" spans="1:22" ht="35.1" customHeight="1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IFERROR(_xlfn.STDEV.S(Tabela19128[Preço Unitário Atualizado]),"-")</f>
        <v>-</v>
      </c>
      <c r="V80" s="122"/>
    </row>
    <row r="81" spans="1:22" ht="35.1" customHeight="1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AVERAGE(Tabela19128[Preço Unitário Atualizado])</f>
        <v>#DIV/0!</v>
      </c>
      <c r="V83" s="122"/>
    </row>
    <row r="84" spans="1:22" ht="35.1" customHeight="1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 C39:I51 C32:I34 C35:D38 I35:I38 G37:H38">
    <cfRule type="expression" dxfId="4166" priority="40">
      <formula>$J32="!"</formula>
    </cfRule>
  </conditionalFormatting>
  <conditionalFormatting sqref="C81:G99">
    <cfRule type="expression" dxfId="4165" priority="38">
      <formula>$H81="!"</formula>
    </cfRule>
  </conditionalFormatting>
  <conditionalFormatting sqref="G57:G76 C80">
    <cfRule type="expression" dxfId="4164" priority="37">
      <formula>$J57="!"</formula>
    </cfRule>
  </conditionalFormatting>
  <conditionalFormatting sqref="D80:F80">
    <cfRule type="expression" dxfId="4163" priority="39">
      <formula>$H80="!"</formula>
    </cfRule>
  </conditionalFormatting>
  <conditionalFormatting sqref="G80">
    <cfRule type="expression" dxfId="4162" priority="36">
      <formula>$H80="!"</formula>
    </cfRule>
  </conditionalFormatting>
  <conditionalFormatting sqref="K30">
    <cfRule type="expression" dxfId="4161" priority="6">
      <formula>$J30="!"</formula>
    </cfRule>
  </conditionalFormatting>
  <conditionalFormatting sqref="K32:L51">
    <cfRule type="expression" dxfId="4160" priority="7">
      <formula>$J32="!"</formula>
    </cfRule>
  </conditionalFormatting>
  <conditionalFormatting sqref="M31:M51">
    <cfRule type="expression" dxfId="4159" priority="25">
      <formula>"$C$24=Aux!$E$13"</formula>
    </cfRule>
  </conditionalFormatting>
  <conditionalFormatting sqref="M32:M51">
    <cfRule type="expression" dxfId="4158" priority="35">
      <formula>$J32="!"</formula>
    </cfRule>
  </conditionalFormatting>
  <conditionalFormatting sqref="N32:N51">
    <cfRule type="expression" dxfId="4157" priority="34">
      <formula>$J32="!"</formula>
    </cfRule>
  </conditionalFormatting>
  <conditionalFormatting sqref="P42:P43 P91 R91 T91">
    <cfRule type="cellIs" dxfId="4156" priority="21" operator="equal">
      <formula>$C$22</formula>
    </cfRule>
  </conditionalFormatting>
  <conditionalFormatting sqref="P44">
    <cfRule type="expression" dxfId="4155" priority="20">
      <formula>$P$42=$C$22</formula>
    </cfRule>
  </conditionalFormatting>
  <conditionalFormatting sqref="P61">
    <cfRule type="containsBlanks" dxfId="4154" priority="29">
      <formula>LEN(TRIM(P61))=0</formula>
    </cfRule>
    <cfRule type="cellIs" dxfId="4153" priority="30" operator="equal">
      <formula>"-"</formula>
    </cfRule>
    <cfRule type="cellIs" dxfId="4152" priority="31" operator="greaterThan">
      <formula>0.25</formula>
    </cfRule>
  </conditionalFormatting>
  <conditionalFormatting sqref="P67:P68">
    <cfRule type="cellIs" dxfId="4151" priority="15" operator="equal">
      <formula>$C$22</formula>
    </cfRule>
  </conditionalFormatting>
  <conditionalFormatting sqref="P69">
    <cfRule type="expression" dxfId="4150" priority="14">
      <formula>$P$67=$C$22</formula>
    </cfRule>
  </conditionalFormatting>
  <conditionalFormatting sqref="P92">
    <cfRule type="expression" dxfId="4149" priority="45">
      <formula>$P$91=$C$22</formula>
    </cfRule>
  </conditionalFormatting>
  <conditionalFormatting sqref="Q37">
    <cfRule type="cellIs" dxfId="4148" priority="32" operator="equal">
      <formula>"-"</formula>
    </cfRule>
  </conditionalFormatting>
  <conditionalFormatting sqref="Q83">
    <cfRule type="expression" dxfId="4147" priority="42">
      <formula>$Q85=""</formula>
    </cfRule>
    <cfRule type="expression" dxfId="4146" priority="43">
      <formula>$Q85="-"</formula>
    </cfRule>
    <cfRule type="expression" dxfId="4145" priority="44">
      <formula>$Q85&gt;0.25</formula>
    </cfRule>
  </conditionalFormatting>
  <conditionalFormatting sqref="Q85">
    <cfRule type="cellIs" dxfId="4144" priority="27" operator="equal">
      <formula>"-"</formula>
    </cfRule>
    <cfRule type="cellIs" dxfId="4143" priority="28" operator="greaterThan">
      <formula>0.25</formula>
    </cfRule>
  </conditionalFormatting>
  <conditionalFormatting sqref="Q37:S37">
    <cfRule type="containsBlanks" dxfId="4142" priority="9">
      <formula>LEN(TRIM(Q37))=0</formula>
    </cfRule>
    <cfRule type="cellIs" dxfId="4141" priority="33" operator="greaterThan">
      <formula>0.25</formula>
    </cfRule>
  </conditionalFormatting>
  <conditionalFormatting sqref="Q85:S85">
    <cfRule type="containsBlanks" dxfId="4140" priority="26">
      <formula>LEN(TRIM(Q85))=0</formula>
    </cfRule>
  </conditionalFormatting>
  <conditionalFormatting sqref="R42:R43">
    <cfRule type="cellIs" dxfId="4139" priority="19" operator="equal">
      <formula>$C$22</formula>
    </cfRule>
  </conditionalFormatting>
  <conditionalFormatting sqref="R44">
    <cfRule type="expression" dxfId="4138" priority="18">
      <formula>$R$42=$C$22</formula>
    </cfRule>
  </conditionalFormatting>
  <conditionalFormatting sqref="R67:R68">
    <cfRule type="cellIs" dxfId="4137" priority="13" operator="equal">
      <formula>$C$22</formula>
    </cfRule>
  </conditionalFormatting>
  <conditionalFormatting sqref="R69">
    <cfRule type="expression" dxfId="4136" priority="12">
      <formula>$R$67=$C$22</formula>
    </cfRule>
  </conditionalFormatting>
  <conditionalFormatting sqref="R92">
    <cfRule type="expression" dxfId="4135" priority="46">
      <formula>$R$91=$C$22</formula>
    </cfRule>
  </conditionalFormatting>
  <conditionalFormatting sqref="T42:T43">
    <cfRule type="cellIs" dxfId="4134" priority="17" operator="equal">
      <formula>$C$22</formula>
    </cfRule>
  </conditionalFormatting>
  <conditionalFormatting sqref="T44">
    <cfRule type="expression" dxfId="4133" priority="16">
      <formula>$T$42=$C$22</formula>
    </cfRule>
  </conditionalFormatting>
  <conditionalFormatting sqref="T67:T68">
    <cfRule type="cellIs" dxfId="4132" priority="11" operator="equal">
      <formula>$C$22</formula>
    </cfRule>
  </conditionalFormatting>
  <conditionalFormatting sqref="T69">
    <cfRule type="expression" dxfId="4131" priority="10">
      <formula>$T$67=$C$22</formula>
    </cfRule>
  </conditionalFormatting>
  <conditionalFormatting sqref="T92">
    <cfRule type="expression" dxfId="4130" priority="47">
      <formula>$T$91=$C$22</formula>
    </cfRule>
  </conditionalFormatting>
  <conditionalFormatting sqref="G36:H36 E38:F38">
    <cfRule type="expression" dxfId="4119" priority="97">
      <formula>$J35="!"</formula>
    </cfRule>
  </conditionalFormatting>
  <conditionalFormatting sqref="E37:F37">
    <cfRule type="expression" dxfId="4118" priority="119">
      <formula>$J35="!"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25" t="s">
        <v>118</v>
      </c>
      <c r="J31" s="186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IFERROR(_xlfn.STDEV.S(Tabela1911[Preço Unitário Atualizado]),"-")</f>
        <v>-</v>
      </c>
      <c r="V57" s="122"/>
    </row>
    <row r="58" spans="1:23" ht="35.1" customHeight="1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AVERAGE(Tabela1911[Preço Unitário Atualizado])</f>
        <v>#DIV/0!</v>
      </c>
      <c r="V60" s="122"/>
    </row>
    <row r="61" spans="1:23" ht="35.1" customHeight="1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IFERROR(_xlfn.STDEV.S(Tabela191212[Preço Unitário Atualizado]),"-")</f>
        <v>-</v>
      </c>
      <c r="V80" s="122"/>
    </row>
    <row r="81" spans="1:22" ht="35.1" customHeight="1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AVERAGE(Tabela191212[Preço Unitário Atualizado])</f>
        <v>#DIV/0!</v>
      </c>
      <c r="V83" s="122"/>
    </row>
    <row r="84" spans="1:22" ht="35.1" customHeight="1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079" priority="40">
      <formula>$J57="!"</formula>
    </cfRule>
  </conditionalFormatting>
  <conditionalFormatting sqref="C81:G99">
    <cfRule type="expression" dxfId="4078" priority="38">
      <formula>$H81="!"</formula>
    </cfRule>
  </conditionalFormatting>
  <conditionalFormatting sqref="C32:I51 G57:G76 C80">
    <cfRule type="expression" dxfId="4077" priority="37">
      <formula>$J32="!"</formula>
    </cfRule>
  </conditionalFormatting>
  <conditionalFormatting sqref="D80:F80">
    <cfRule type="expression" dxfId="4076" priority="39">
      <formula>$H80="!"</formula>
    </cfRule>
  </conditionalFormatting>
  <conditionalFormatting sqref="G80">
    <cfRule type="expression" dxfId="4075" priority="36">
      <formula>$H80="!"</formula>
    </cfRule>
  </conditionalFormatting>
  <conditionalFormatting sqref="K30">
    <cfRule type="expression" dxfId="4074" priority="6">
      <formula>$J30="!"</formula>
    </cfRule>
  </conditionalFormatting>
  <conditionalFormatting sqref="K32:L51">
    <cfRule type="expression" dxfId="4073" priority="7">
      <formula>$J32="!"</formula>
    </cfRule>
  </conditionalFormatting>
  <conditionalFormatting sqref="M31:M51">
    <cfRule type="expression" dxfId="4072" priority="25">
      <formula>"$C$24=Aux!$E$13"</formula>
    </cfRule>
  </conditionalFormatting>
  <conditionalFormatting sqref="M32:M51">
    <cfRule type="expression" dxfId="4071" priority="35">
      <formula>$J32="!"</formula>
    </cfRule>
  </conditionalFormatting>
  <conditionalFormatting sqref="N32:N51">
    <cfRule type="expression" dxfId="4070" priority="34">
      <formula>$J32="!"</formula>
    </cfRule>
  </conditionalFormatting>
  <conditionalFormatting sqref="P42:P43 P91 R91 T91">
    <cfRule type="cellIs" dxfId="4069" priority="21" operator="equal">
      <formula>$C$22</formula>
    </cfRule>
  </conditionalFormatting>
  <conditionalFormatting sqref="P44">
    <cfRule type="expression" dxfId="4068" priority="20">
      <formula>$P$42=$C$22</formula>
    </cfRule>
  </conditionalFormatting>
  <conditionalFormatting sqref="P61">
    <cfRule type="containsBlanks" dxfId="4067" priority="29">
      <formula>LEN(TRIM(P61))=0</formula>
    </cfRule>
    <cfRule type="cellIs" dxfId="4066" priority="30" operator="equal">
      <formula>"-"</formula>
    </cfRule>
    <cfRule type="cellIs" dxfId="4065" priority="31" operator="greaterThan">
      <formula>0.25</formula>
    </cfRule>
  </conditionalFormatting>
  <conditionalFormatting sqref="P67:P68">
    <cfRule type="cellIs" dxfId="4064" priority="15" operator="equal">
      <formula>$C$22</formula>
    </cfRule>
  </conditionalFormatting>
  <conditionalFormatting sqref="P69">
    <cfRule type="expression" dxfId="4063" priority="14">
      <formula>$P$67=$C$22</formula>
    </cfRule>
  </conditionalFormatting>
  <conditionalFormatting sqref="P92">
    <cfRule type="expression" dxfId="4062" priority="45">
      <formula>$P$91=$C$22</formula>
    </cfRule>
  </conditionalFormatting>
  <conditionalFormatting sqref="Q37">
    <cfRule type="cellIs" dxfId="4061" priority="32" operator="equal">
      <formula>"-"</formula>
    </cfRule>
  </conditionalFormatting>
  <conditionalFormatting sqref="Q83">
    <cfRule type="expression" dxfId="4060" priority="42">
      <formula>$Q85=""</formula>
    </cfRule>
    <cfRule type="expression" dxfId="4059" priority="43">
      <formula>$Q85="-"</formula>
    </cfRule>
    <cfRule type="expression" dxfId="4058" priority="44">
      <formula>$Q85&gt;0.25</formula>
    </cfRule>
  </conditionalFormatting>
  <conditionalFormatting sqref="Q85">
    <cfRule type="cellIs" dxfId="4057" priority="27" operator="equal">
      <formula>"-"</formula>
    </cfRule>
    <cfRule type="cellIs" dxfId="4056" priority="28" operator="greaterThan">
      <formula>0.25</formula>
    </cfRule>
  </conditionalFormatting>
  <conditionalFormatting sqref="Q37:S37">
    <cfRule type="containsBlanks" dxfId="4055" priority="9">
      <formula>LEN(TRIM(Q37))=0</formula>
    </cfRule>
    <cfRule type="cellIs" dxfId="4054" priority="33" operator="greaterThan">
      <formula>0.25</formula>
    </cfRule>
  </conditionalFormatting>
  <conditionalFormatting sqref="Q85:S85">
    <cfRule type="containsBlanks" dxfId="4053" priority="26">
      <formula>LEN(TRIM(Q85))=0</formula>
    </cfRule>
  </conditionalFormatting>
  <conditionalFormatting sqref="R42:R43">
    <cfRule type="cellIs" dxfId="4052" priority="19" operator="equal">
      <formula>$C$22</formula>
    </cfRule>
  </conditionalFormatting>
  <conditionalFormatting sqref="R44">
    <cfRule type="expression" dxfId="4051" priority="18">
      <formula>$R$42=$C$22</formula>
    </cfRule>
  </conditionalFormatting>
  <conditionalFormatting sqref="R67:R68">
    <cfRule type="cellIs" dxfId="4050" priority="13" operator="equal">
      <formula>$C$22</formula>
    </cfRule>
  </conditionalFormatting>
  <conditionalFormatting sqref="R69">
    <cfRule type="expression" dxfId="4049" priority="12">
      <formula>$R$67=$C$22</formula>
    </cfRule>
  </conditionalFormatting>
  <conditionalFormatting sqref="R92">
    <cfRule type="expression" dxfId="4048" priority="46">
      <formula>$R$91=$C$22</formula>
    </cfRule>
  </conditionalFormatting>
  <conditionalFormatting sqref="T42:T43">
    <cfRule type="cellIs" dxfId="4047" priority="17" operator="equal">
      <formula>$C$22</formula>
    </cfRule>
  </conditionalFormatting>
  <conditionalFormatting sqref="T44">
    <cfRule type="expression" dxfId="4046" priority="16">
      <formula>$T$42=$C$22</formula>
    </cfRule>
  </conditionalFormatting>
  <conditionalFormatting sqref="T67:T68">
    <cfRule type="cellIs" dxfId="4045" priority="11" operator="equal">
      <formula>$C$22</formula>
    </cfRule>
  </conditionalFormatting>
  <conditionalFormatting sqref="T69">
    <cfRule type="expression" dxfId="4044" priority="10">
      <formula>$T$67=$C$22</formula>
    </cfRule>
  </conditionalFormatting>
  <conditionalFormatting sqref="T92">
    <cfRule type="expression" dxfId="40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IFERROR(_xlfn.STDEV.S(Tabela1914[Preço Unitário Atualizado]),"-")</f>
        <v>-</v>
      </c>
      <c r="V57" s="122"/>
    </row>
    <row r="58" spans="1:23" ht="35.1" customHeight="1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AVERAGE(Tabela1914[Preço Unitário Atualizado])</f>
        <v>#DIV/0!</v>
      </c>
      <c r="V60" s="122"/>
    </row>
    <row r="61" spans="1:23" ht="35.1" customHeight="1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IFERROR(_xlfn.STDEV.S(Tabela191215[Preço Unitário Atualizado]),"-")</f>
        <v>-</v>
      </c>
      <c r="V80" s="122"/>
    </row>
    <row r="81" spans="1:22" ht="35.1" customHeight="1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AVERAGE(Tabela191215[Preço Unitário Atualizado])</f>
        <v>#DIV/0!</v>
      </c>
      <c r="V83" s="122"/>
    </row>
    <row r="84" spans="1:22" ht="35.1" customHeight="1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994" priority="40">
      <formula>$J57="!"</formula>
    </cfRule>
  </conditionalFormatting>
  <conditionalFormatting sqref="C81:G99">
    <cfRule type="expression" dxfId="3993" priority="38">
      <formula>$H81="!"</formula>
    </cfRule>
  </conditionalFormatting>
  <conditionalFormatting sqref="C32:I51 G57:G76 C80">
    <cfRule type="expression" dxfId="3992" priority="37">
      <formula>$J32="!"</formula>
    </cfRule>
  </conditionalFormatting>
  <conditionalFormatting sqref="D80:F80">
    <cfRule type="expression" dxfId="3991" priority="39">
      <formula>$H80="!"</formula>
    </cfRule>
  </conditionalFormatting>
  <conditionalFormatting sqref="G80">
    <cfRule type="expression" dxfId="3990" priority="36">
      <formula>$H80="!"</formula>
    </cfRule>
  </conditionalFormatting>
  <conditionalFormatting sqref="K30">
    <cfRule type="expression" dxfId="3989" priority="6">
      <formula>$J30="!"</formula>
    </cfRule>
  </conditionalFormatting>
  <conditionalFormatting sqref="K32:L51">
    <cfRule type="expression" dxfId="3988" priority="7">
      <formula>$J32="!"</formula>
    </cfRule>
  </conditionalFormatting>
  <conditionalFormatting sqref="M31:M51">
    <cfRule type="expression" dxfId="3987" priority="25">
      <formula>"$C$24=Aux!$E$13"</formula>
    </cfRule>
  </conditionalFormatting>
  <conditionalFormatting sqref="M32:M51">
    <cfRule type="expression" dxfId="3986" priority="35">
      <formula>$J32="!"</formula>
    </cfRule>
  </conditionalFormatting>
  <conditionalFormatting sqref="N32:N51">
    <cfRule type="expression" dxfId="3985" priority="34">
      <formula>$J32="!"</formula>
    </cfRule>
  </conditionalFormatting>
  <conditionalFormatting sqref="P42:P43 P91 R91 T91">
    <cfRule type="cellIs" dxfId="3984" priority="21" operator="equal">
      <formula>$C$22</formula>
    </cfRule>
  </conditionalFormatting>
  <conditionalFormatting sqref="P44">
    <cfRule type="expression" dxfId="3983" priority="20">
      <formula>$P$42=$C$22</formula>
    </cfRule>
  </conditionalFormatting>
  <conditionalFormatting sqref="P61">
    <cfRule type="containsBlanks" dxfId="3982" priority="29">
      <formula>LEN(TRIM(P61))=0</formula>
    </cfRule>
    <cfRule type="cellIs" dxfId="3981" priority="30" operator="equal">
      <formula>"-"</formula>
    </cfRule>
    <cfRule type="cellIs" dxfId="3980" priority="31" operator="greaterThan">
      <formula>0.25</formula>
    </cfRule>
  </conditionalFormatting>
  <conditionalFormatting sqref="P67:P68">
    <cfRule type="cellIs" dxfId="3979" priority="15" operator="equal">
      <formula>$C$22</formula>
    </cfRule>
  </conditionalFormatting>
  <conditionalFormatting sqref="P69">
    <cfRule type="expression" dxfId="3978" priority="14">
      <formula>$P$67=$C$22</formula>
    </cfRule>
  </conditionalFormatting>
  <conditionalFormatting sqref="P92">
    <cfRule type="expression" dxfId="3977" priority="45">
      <formula>$P$91=$C$22</formula>
    </cfRule>
  </conditionalFormatting>
  <conditionalFormatting sqref="Q37">
    <cfRule type="cellIs" dxfId="3976" priority="32" operator="equal">
      <formula>"-"</formula>
    </cfRule>
  </conditionalFormatting>
  <conditionalFormatting sqref="Q83">
    <cfRule type="expression" dxfId="3975" priority="42">
      <formula>$Q85=""</formula>
    </cfRule>
    <cfRule type="expression" dxfId="3974" priority="43">
      <formula>$Q85="-"</formula>
    </cfRule>
    <cfRule type="expression" dxfId="3973" priority="44">
      <formula>$Q85&gt;0.25</formula>
    </cfRule>
  </conditionalFormatting>
  <conditionalFormatting sqref="Q85">
    <cfRule type="cellIs" dxfId="3972" priority="27" operator="equal">
      <formula>"-"</formula>
    </cfRule>
    <cfRule type="cellIs" dxfId="3971" priority="28" operator="greaterThan">
      <formula>0.25</formula>
    </cfRule>
  </conditionalFormatting>
  <conditionalFormatting sqref="Q37:S37">
    <cfRule type="containsBlanks" dxfId="3970" priority="9">
      <formula>LEN(TRIM(Q37))=0</formula>
    </cfRule>
    <cfRule type="cellIs" dxfId="3969" priority="33" operator="greaterThan">
      <formula>0.25</formula>
    </cfRule>
  </conditionalFormatting>
  <conditionalFormatting sqref="Q85:S85">
    <cfRule type="containsBlanks" dxfId="3968" priority="26">
      <formula>LEN(TRIM(Q85))=0</formula>
    </cfRule>
  </conditionalFormatting>
  <conditionalFormatting sqref="R42:R43">
    <cfRule type="cellIs" dxfId="3967" priority="19" operator="equal">
      <formula>$C$22</formula>
    </cfRule>
  </conditionalFormatting>
  <conditionalFormatting sqref="R44">
    <cfRule type="expression" dxfId="3966" priority="18">
      <formula>$R$42=$C$22</formula>
    </cfRule>
  </conditionalFormatting>
  <conditionalFormatting sqref="R67:R68">
    <cfRule type="cellIs" dxfId="3965" priority="13" operator="equal">
      <formula>$C$22</formula>
    </cfRule>
  </conditionalFormatting>
  <conditionalFormatting sqref="R69">
    <cfRule type="expression" dxfId="3964" priority="12">
      <formula>$R$67=$C$22</formula>
    </cfRule>
  </conditionalFormatting>
  <conditionalFormatting sqref="R92">
    <cfRule type="expression" dxfId="3963" priority="46">
      <formula>$R$91=$C$22</formula>
    </cfRule>
  </conditionalFormatting>
  <conditionalFormatting sqref="T42:T43">
    <cfRule type="cellIs" dxfId="3962" priority="17" operator="equal">
      <formula>$C$22</formula>
    </cfRule>
  </conditionalFormatting>
  <conditionalFormatting sqref="T44">
    <cfRule type="expression" dxfId="3961" priority="16">
      <formula>$T$42=$C$22</formula>
    </cfRule>
  </conditionalFormatting>
  <conditionalFormatting sqref="T67:T68">
    <cfRule type="cellIs" dxfId="3960" priority="11" operator="equal">
      <formula>$C$22</formula>
    </cfRule>
  </conditionalFormatting>
  <conditionalFormatting sqref="T69">
    <cfRule type="expression" dxfId="3959" priority="10">
      <formula>$T$67=$C$22</formula>
    </cfRule>
  </conditionalFormatting>
  <conditionalFormatting sqref="T92">
    <cfRule type="expression" dxfId="39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IFERROR(_xlfn.STDEV.S(Tabela1917[Preço Unitário Atualizado]),"-")</f>
        <v>-</v>
      </c>
      <c r="V57" s="122"/>
    </row>
    <row r="58" spans="1:23" ht="35.1" customHeight="1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AVERAGE(Tabela1917[Preço Unitário Atualizado])</f>
        <v>#DIV/0!</v>
      </c>
      <c r="V60" s="122"/>
    </row>
    <row r="61" spans="1:23" ht="35.1" customHeight="1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IFERROR(_xlfn.STDEV.S(Tabela191218[Preço Unitário Atualizado]),"-")</f>
        <v>-</v>
      </c>
      <c r="V80" s="122"/>
    </row>
    <row r="81" spans="1:22" ht="35.1" customHeight="1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AVERAGE(Tabela191218[Preço Unitário Atualizado])</f>
        <v>#DIV/0!</v>
      </c>
      <c r="V83" s="122"/>
    </row>
    <row r="84" spans="1:22" ht="35.1" customHeight="1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909" priority="40">
      <formula>$J57="!"</formula>
    </cfRule>
  </conditionalFormatting>
  <conditionalFormatting sqref="C81:G99">
    <cfRule type="expression" dxfId="3908" priority="38">
      <formula>$H81="!"</formula>
    </cfRule>
  </conditionalFormatting>
  <conditionalFormatting sqref="C32:I51 G57:G76 C80">
    <cfRule type="expression" dxfId="3907" priority="37">
      <formula>$J32="!"</formula>
    </cfRule>
  </conditionalFormatting>
  <conditionalFormatting sqref="D80:F80">
    <cfRule type="expression" dxfId="3906" priority="39">
      <formula>$H80="!"</formula>
    </cfRule>
  </conditionalFormatting>
  <conditionalFormatting sqref="G80">
    <cfRule type="expression" dxfId="3905" priority="36">
      <formula>$H80="!"</formula>
    </cfRule>
  </conditionalFormatting>
  <conditionalFormatting sqref="K30">
    <cfRule type="expression" dxfId="3904" priority="6">
      <formula>$J30="!"</formula>
    </cfRule>
  </conditionalFormatting>
  <conditionalFormatting sqref="K32:L51">
    <cfRule type="expression" dxfId="3903" priority="7">
      <formula>$J32="!"</formula>
    </cfRule>
  </conditionalFormatting>
  <conditionalFormatting sqref="M31:M51">
    <cfRule type="expression" dxfId="3902" priority="25">
      <formula>"$C$24=Aux!$E$13"</formula>
    </cfRule>
  </conditionalFormatting>
  <conditionalFormatting sqref="M32:M51">
    <cfRule type="expression" dxfId="3901" priority="35">
      <formula>$J32="!"</formula>
    </cfRule>
  </conditionalFormatting>
  <conditionalFormatting sqref="N32:N51">
    <cfRule type="expression" dxfId="3900" priority="34">
      <formula>$J32="!"</formula>
    </cfRule>
  </conditionalFormatting>
  <conditionalFormatting sqref="P42:P43 P91 R91 T91">
    <cfRule type="cellIs" dxfId="3899" priority="21" operator="equal">
      <formula>$C$22</formula>
    </cfRule>
  </conditionalFormatting>
  <conditionalFormatting sqref="P44">
    <cfRule type="expression" dxfId="3898" priority="20">
      <formula>$P$42=$C$22</formula>
    </cfRule>
  </conditionalFormatting>
  <conditionalFormatting sqref="P61">
    <cfRule type="containsBlanks" dxfId="3897" priority="29">
      <formula>LEN(TRIM(P61))=0</formula>
    </cfRule>
    <cfRule type="cellIs" dxfId="3896" priority="30" operator="equal">
      <formula>"-"</formula>
    </cfRule>
    <cfRule type="cellIs" dxfId="3895" priority="31" operator="greaterThan">
      <formula>0.25</formula>
    </cfRule>
  </conditionalFormatting>
  <conditionalFormatting sqref="P67:P68">
    <cfRule type="cellIs" dxfId="3894" priority="15" operator="equal">
      <formula>$C$22</formula>
    </cfRule>
  </conditionalFormatting>
  <conditionalFormatting sqref="P69">
    <cfRule type="expression" dxfId="3893" priority="14">
      <formula>$P$67=$C$22</formula>
    </cfRule>
  </conditionalFormatting>
  <conditionalFormatting sqref="P92">
    <cfRule type="expression" dxfId="3892" priority="45">
      <formula>$P$91=$C$22</formula>
    </cfRule>
  </conditionalFormatting>
  <conditionalFormatting sqref="Q37">
    <cfRule type="cellIs" dxfId="3891" priority="32" operator="equal">
      <formula>"-"</formula>
    </cfRule>
  </conditionalFormatting>
  <conditionalFormatting sqref="Q83">
    <cfRule type="expression" dxfId="3890" priority="42">
      <formula>$Q85=""</formula>
    </cfRule>
    <cfRule type="expression" dxfId="3889" priority="43">
      <formula>$Q85="-"</formula>
    </cfRule>
    <cfRule type="expression" dxfId="3888" priority="44">
      <formula>$Q85&gt;0.25</formula>
    </cfRule>
  </conditionalFormatting>
  <conditionalFormatting sqref="Q85">
    <cfRule type="cellIs" dxfId="3887" priority="27" operator="equal">
      <formula>"-"</formula>
    </cfRule>
    <cfRule type="cellIs" dxfId="3886" priority="28" operator="greaterThan">
      <formula>0.25</formula>
    </cfRule>
  </conditionalFormatting>
  <conditionalFormatting sqref="Q37:S37">
    <cfRule type="containsBlanks" dxfId="3885" priority="9">
      <formula>LEN(TRIM(Q37))=0</formula>
    </cfRule>
    <cfRule type="cellIs" dxfId="3884" priority="33" operator="greaterThan">
      <formula>0.25</formula>
    </cfRule>
  </conditionalFormatting>
  <conditionalFormatting sqref="Q85:S85">
    <cfRule type="containsBlanks" dxfId="3883" priority="26">
      <formula>LEN(TRIM(Q85))=0</formula>
    </cfRule>
  </conditionalFormatting>
  <conditionalFormatting sqref="R42:R43">
    <cfRule type="cellIs" dxfId="3882" priority="19" operator="equal">
      <formula>$C$22</formula>
    </cfRule>
  </conditionalFormatting>
  <conditionalFormatting sqref="R44">
    <cfRule type="expression" dxfId="3881" priority="18">
      <formula>$R$42=$C$22</formula>
    </cfRule>
  </conditionalFormatting>
  <conditionalFormatting sqref="R67:R68">
    <cfRule type="cellIs" dxfId="3880" priority="13" operator="equal">
      <formula>$C$22</formula>
    </cfRule>
  </conditionalFormatting>
  <conditionalFormatting sqref="R69">
    <cfRule type="expression" dxfId="3879" priority="12">
      <formula>$R$67=$C$22</formula>
    </cfRule>
  </conditionalFormatting>
  <conditionalFormatting sqref="R92">
    <cfRule type="expression" dxfId="3878" priority="46">
      <formula>$R$91=$C$22</formula>
    </cfRule>
  </conditionalFormatting>
  <conditionalFormatting sqref="T42:T43">
    <cfRule type="cellIs" dxfId="3877" priority="17" operator="equal">
      <formula>$C$22</formula>
    </cfRule>
  </conditionalFormatting>
  <conditionalFormatting sqref="T44">
    <cfRule type="expression" dxfId="3876" priority="16">
      <formula>$T$42=$C$22</formula>
    </cfRule>
  </conditionalFormatting>
  <conditionalFormatting sqref="T67:T68">
    <cfRule type="cellIs" dxfId="3875" priority="11" operator="equal">
      <formula>$C$22</formula>
    </cfRule>
  </conditionalFormatting>
  <conditionalFormatting sqref="T69">
    <cfRule type="expression" dxfId="3874" priority="10">
      <formula>$T$67=$C$22</formula>
    </cfRule>
  </conditionalFormatting>
  <conditionalFormatting sqref="T92">
    <cfRule type="expression" dxfId="38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IFERROR(_xlfn.STDEV.S(Tabela1920[Preço Unitário Atualizado]),"-")</f>
        <v>-</v>
      </c>
      <c r="V57" s="122"/>
    </row>
    <row r="58" spans="1:23" ht="35.1" customHeight="1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AVERAGE(Tabela1920[Preço Unitário Atualizado])</f>
        <v>#DIV/0!</v>
      </c>
      <c r="V60" s="122"/>
    </row>
    <row r="61" spans="1:23" ht="35.1" customHeight="1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IFERROR(_xlfn.STDEV.S(Tabela191221[Preço Unitário Atualizado]),"-")</f>
        <v>-</v>
      </c>
      <c r="V80" s="122"/>
    </row>
    <row r="81" spans="1:22" ht="35.1" customHeight="1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AVERAGE(Tabela191221[Preço Unitário Atualizado])</f>
        <v>#DIV/0!</v>
      </c>
      <c r="V83" s="122"/>
    </row>
    <row r="84" spans="1:22" ht="35.1" customHeight="1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824" priority="40">
      <formula>$J57="!"</formula>
    </cfRule>
  </conditionalFormatting>
  <conditionalFormatting sqref="C81:G99">
    <cfRule type="expression" dxfId="3823" priority="38">
      <formula>$H81="!"</formula>
    </cfRule>
  </conditionalFormatting>
  <conditionalFormatting sqref="C32:I51 G57:G76 C80">
    <cfRule type="expression" dxfId="3822" priority="37">
      <formula>$J32="!"</formula>
    </cfRule>
  </conditionalFormatting>
  <conditionalFormatting sqref="D80:F80">
    <cfRule type="expression" dxfId="3821" priority="39">
      <formula>$H80="!"</formula>
    </cfRule>
  </conditionalFormatting>
  <conditionalFormatting sqref="G80">
    <cfRule type="expression" dxfId="3820" priority="36">
      <formula>$H80="!"</formula>
    </cfRule>
  </conditionalFormatting>
  <conditionalFormatting sqref="K30">
    <cfRule type="expression" dxfId="3819" priority="6">
      <formula>$J30="!"</formula>
    </cfRule>
  </conditionalFormatting>
  <conditionalFormatting sqref="K32:L51">
    <cfRule type="expression" dxfId="3818" priority="7">
      <formula>$J32="!"</formula>
    </cfRule>
  </conditionalFormatting>
  <conditionalFormatting sqref="M31:M51">
    <cfRule type="expression" dxfId="3817" priority="25">
      <formula>"$C$24=Aux!$E$13"</formula>
    </cfRule>
  </conditionalFormatting>
  <conditionalFormatting sqref="M32:M51">
    <cfRule type="expression" dxfId="3816" priority="35">
      <formula>$J32="!"</formula>
    </cfRule>
  </conditionalFormatting>
  <conditionalFormatting sqref="N32:N51">
    <cfRule type="expression" dxfId="3815" priority="34">
      <formula>$J32="!"</formula>
    </cfRule>
  </conditionalFormatting>
  <conditionalFormatting sqref="P42:P43 P91 R91 T91">
    <cfRule type="cellIs" dxfId="3814" priority="21" operator="equal">
      <formula>$C$22</formula>
    </cfRule>
  </conditionalFormatting>
  <conditionalFormatting sqref="P44">
    <cfRule type="expression" dxfId="3813" priority="20">
      <formula>$P$42=$C$22</formula>
    </cfRule>
  </conditionalFormatting>
  <conditionalFormatting sqref="P61">
    <cfRule type="containsBlanks" dxfId="3812" priority="29">
      <formula>LEN(TRIM(P61))=0</formula>
    </cfRule>
    <cfRule type="cellIs" dxfId="3811" priority="30" operator="equal">
      <formula>"-"</formula>
    </cfRule>
    <cfRule type="cellIs" dxfId="3810" priority="31" operator="greaterThan">
      <formula>0.25</formula>
    </cfRule>
  </conditionalFormatting>
  <conditionalFormatting sqref="P67:P68">
    <cfRule type="cellIs" dxfId="3809" priority="15" operator="equal">
      <formula>$C$22</formula>
    </cfRule>
  </conditionalFormatting>
  <conditionalFormatting sqref="P69">
    <cfRule type="expression" dxfId="3808" priority="14">
      <formula>$P$67=$C$22</formula>
    </cfRule>
  </conditionalFormatting>
  <conditionalFormatting sqref="P92">
    <cfRule type="expression" dxfId="3807" priority="45">
      <formula>$P$91=$C$22</formula>
    </cfRule>
  </conditionalFormatting>
  <conditionalFormatting sqref="Q37">
    <cfRule type="cellIs" dxfId="3806" priority="32" operator="equal">
      <formula>"-"</formula>
    </cfRule>
  </conditionalFormatting>
  <conditionalFormatting sqref="Q83">
    <cfRule type="expression" dxfId="3805" priority="42">
      <formula>$Q85=""</formula>
    </cfRule>
    <cfRule type="expression" dxfId="3804" priority="43">
      <formula>$Q85="-"</formula>
    </cfRule>
    <cfRule type="expression" dxfId="3803" priority="44">
      <formula>$Q85&gt;0.25</formula>
    </cfRule>
  </conditionalFormatting>
  <conditionalFormatting sqref="Q85">
    <cfRule type="cellIs" dxfId="3802" priority="27" operator="equal">
      <formula>"-"</formula>
    </cfRule>
    <cfRule type="cellIs" dxfId="3801" priority="28" operator="greaterThan">
      <formula>0.25</formula>
    </cfRule>
  </conditionalFormatting>
  <conditionalFormatting sqref="Q37:S37">
    <cfRule type="containsBlanks" dxfId="3800" priority="9">
      <formula>LEN(TRIM(Q37))=0</formula>
    </cfRule>
    <cfRule type="cellIs" dxfId="3799" priority="33" operator="greaterThan">
      <formula>0.25</formula>
    </cfRule>
  </conditionalFormatting>
  <conditionalFormatting sqref="Q85:S85">
    <cfRule type="containsBlanks" dxfId="3798" priority="26">
      <formula>LEN(TRIM(Q85))=0</formula>
    </cfRule>
  </conditionalFormatting>
  <conditionalFormatting sqref="R42:R43">
    <cfRule type="cellIs" dxfId="3797" priority="19" operator="equal">
      <formula>$C$22</formula>
    </cfRule>
  </conditionalFormatting>
  <conditionalFormatting sqref="R44">
    <cfRule type="expression" dxfId="3796" priority="18">
      <formula>$R$42=$C$22</formula>
    </cfRule>
  </conditionalFormatting>
  <conditionalFormatting sqref="R67:R68">
    <cfRule type="cellIs" dxfId="3795" priority="13" operator="equal">
      <formula>$C$22</formula>
    </cfRule>
  </conditionalFormatting>
  <conditionalFormatting sqref="R69">
    <cfRule type="expression" dxfId="3794" priority="12">
      <formula>$R$67=$C$22</formula>
    </cfRule>
  </conditionalFormatting>
  <conditionalFormatting sqref="R92">
    <cfRule type="expression" dxfId="3793" priority="46">
      <formula>$R$91=$C$22</formula>
    </cfRule>
  </conditionalFormatting>
  <conditionalFormatting sqref="T42:T43">
    <cfRule type="cellIs" dxfId="3792" priority="17" operator="equal">
      <formula>$C$22</formula>
    </cfRule>
  </conditionalFormatting>
  <conditionalFormatting sqref="T44">
    <cfRule type="expression" dxfId="3791" priority="16">
      <formula>$T$42=$C$22</formula>
    </cfRule>
  </conditionalFormatting>
  <conditionalFormatting sqref="T67:T68">
    <cfRule type="cellIs" dxfId="3790" priority="11" operator="equal">
      <formula>$C$22</formula>
    </cfRule>
  </conditionalFormatting>
  <conditionalFormatting sqref="T69">
    <cfRule type="expression" dxfId="3789" priority="10">
      <formula>$T$67=$C$22</formula>
    </cfRule>
  </conditionalFormatting>
  <conditionalFormatting sqref="T92">
    <cfRule type="expression" dxfId="37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COUNT(Tabela122[Preço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IFERROR(_xlfn.STDEV.S(Tabela122[Preço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AVERAGE(Tabela122[Preço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IFERROR(_xlfn.STDEV.S(Tabela1923[Preço Unitário Atualizado]),"-")</f>
        <v>-</v>
      </c>
      <c r="V57" s="122"/>
    </row>
    <row r="58" spans="1:23" ht="35.1" customHeight="1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AVERAGE(Tabela1923[Preço Unitário Atualizado])</f>
        <v>#DIV/0!</v>
      </c>
      <c r="V60" s="122"/>
    </row>
    <row r="61" spans="1:23" ht="35.1" customHeight="1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IFERROR(_xlfn.STDEV.S(Tabela191224[Preço Unitário Atualizado]),"-")</f>
        <v>-</v>
      </c>
      <c r="V80" s="122"/>
    </row>
    <row r="81" spans="1:22" ht="35.1" customHeight="1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AVERAGE(Tabela191224[Preço Unitário Atualizado])</f>
        <v>#DIV/0!</v>
      </c>
      <c r="V83" s="122"/>
    </row>
    <row r="84" spans="1:22" ht="35.1" customHeight="1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739" priority="40">
      <formula>$J57="!"</formula>
    </cfRule>
  </conditionalFormatting>
  <conditionalFormatting sqref="C81:G99">
    <cfRule type="expression" dxfId="3738" priority="38">
      <formula>$H81="!"</formula>
    </cfRule>
  </conditionalFormatting>
  <conditionalFormatting sqref="C32:I51 G57:G76 C80">
    <cfRule type="expression" dxfId="3737" priority="37">
      <formula>$J32="!"</formula>
    </cfRule>
  </conditionalFormatting>
  <conditionalFormatting sqref="D80:F80">
    <cfRule type="expression" dxfId="3736" priority="39">
      <formula>$H80="!"</formula>
    </cfRule>
  </conditionalFormatting>
  <conditionalFormatting sqref="G80">
    <cfRule type="expression" dxfId="3735" priority="36">
      <formula>$H80="!"</formula>
    </cfRule>
  </conditionalFormatting>
  <conditionalFormatting sqref="K30">
    <cfRule type="expression" dxfId="3734" priority="6">
      <formula>$J30="!"</formula>
    </cfRule>
  </conditionalFormatting>
  <conditionalFormatting sqref="K32:L51">
    <cfRule type="expression" dxfId="3733" priority="7">
      <formula>$J32="!"</formula>
    </cfRule>
  </conditionalFormatting>
  <conditionalFormatting sqref="M31:M51">
    <cfRule type="expression" dxfId="3732" priority="25">
      <formula>"$C$24=Aux!$E$13"</formula>
    </cfRule>
  </conditionalFormatting>
  <conditionalFormatting sqref="M32:M51">
    <cfRule type="expression" dxfId="3731" priority="35">
      <formula>$J32="!"</formula>
    </cfRule>
  </conditionalFormatting>
  <conditionalFormatting sqref="N32:N51">
    <cfRule type="expression" dxfId="3730" priority="34">
      <formula>$J32="!"</formula>
    </cfRule>
  </conditionalFormatting>
  <conditionalFormatting sqref="P42:P43 P91 R91 T91">
    <cfRule type="cellIs" dxfId="3729" priority="21" operator="equal">
      <formula>$C$22</formula>
    </cfRule>
  </conditionalFormatting>
  <conditionalFormatting sqref="P44">
    <cfRule type="expression" dxfId="3728" priority="20">
      <formula>$P$42=$C$22</formula>
    </cfRule>
  </conditionalFormatting>
  <conditionalFormatting sqref="P61">
    <cfRule type="containsBlanks" dxfId="3727" priority="29">
      <formula>LEN(TRIM(P61))=0</formula>
    </cfRule>
    <cfRule type="cellIs" dxfId="3726" priority="30" operator="equal">
      <formula>"-"</formula>
    </cfRule>
    <cfRule type="cellIs" dxfId="3725" priority="31" operator="greaterThan">
      <formula>0.25</formula>
    </cfRule>
  </conditionalFormatting>
  <conditionalFormatting sqref="P67:P68">
    <cfRule type="cellIs" dxfId="3724" priority="15" operator="equal">
      <formula>$C$22</formula>
    </cfRule>
  </conditionalFormatting>
  <conditionalFormatting sqref="P69">
    <cfRule type="expression" dxfId="3723" priority="14">
      <formula>$P$67=$C$22</formula>
    </cfRule>
  </conditionalFormatting>
  <conditionalFormatting sqref="P92">
    <cfRule type="expression" dxfId="3722" priority="45">
      <formula>$P$91=$C$22</formula>
    </cfRule>
  </conditionalFormatting>
  <conditionalFormatting sqref="Q37">
    <cfRule type="cellIs" dxfId="3721" priority="32" operator="equal">
      <formula>"-"</formula>
    </cfRule>
  </conditionalFormatting>
  <conditionalFormatting sqref="Q83">
    <cfRule type="expression" dxfId="3720" priority="42">
      <formula>$Q85=""</formula>
    </cfRule>
    <cfRule type="expression" dxfId="3719" priority="43">
      <formula>$Q85="-"</formula>
    </cfRule>
    <cfRule type="expression" dxfId="3718" priority="44">
      <formula>$Q85&gt;0.25</formula>
    </cfRule>
  </conditionalFormatting>
  <conditionalFormatting sqref="Q85">
    <cfRule type="cellIs" dxfId="3717" priority="27" operator="equal">
      <formula>"-"</formula>
    </cfRule>
    <cfRule type="cellIs" dxfId="3716" priority="28" operator="greaterThan">
      <formula>0.25</formula>
    </cfRule>
  </conditionalFormatting>
  <conditionalFormatting sqref="Q37:S37">
    <cfRule type="containsBlanks" dxfId="3715" priority="9">
      <formula>LEN(TRIM(Q37))=0</formula>
    </cfRule>
    <cfRule type="cellIs" dxfId="3714" priority="33" operator="greaterThan">
      <formula>0.25</formula>
    </cfRule>
  </conditionalFormatting>
  <conditionalFormatting sqref="Q85:S85">
    <cfRule type="containsBlanks" dxfId="3713" priority="26">
      <formula>LEN(TRIM(Q85))=0</formula>
    </cfRule>
  </conditionalFormatting>
  <conditionalFormatting sqref="R42:R43">
    <cfRule type="cellIs" dxfId="3712" priority="19" operator="equal">
      <formula>$C$22</formula>
    </cfRule>
  </conditionalFormatting>
  <conditionalFormatting sqref="R44">
    <cfRule type="expression" dxfId="3711" priority="18">
      <formula>$R$42=$C$22</formula>
    </cfRule>
  </conditionalFormatting>
  <conditionalFormatting sqref="R67:R68">
    <cfRule type="cellIs" dxfId="3710" priority="13" operator="equal">
      <formula>$C$22</formula>
    </cfRule>
  </conditionalFormatting>
  <conditionalFormatting sqref="R69">
    <cfRule type="expression" dxfId="3709" priority="12">
      <formula>$R$67=$C$22</formula>
    </cfRule>
  </conditionalFormatting>
  <conditionalFormatting sqref="R92">
    <cfRule type="expression" dxfId="3708" priority="46">
      <formula>$R$91=$C$22</formula>
    </cfRule>
  </conditionalFormatting>
  <conditionalFormatting sqref="T42:T43">
    <cfRule type="cellIs" dxfId="3707" priority="17" operator="equal">
      <formula>$C$22</formula>
    </cfRule>
  </conditionalFormatting>
  <conditionalFormatting sqref="T44">
    <cfRule type="expression" dxfId="3706" priority="16">
      <formula>$T$42=$C$22</formula>
    </cfRule>
  </conditionalFormatting>
  <conditionalFormatting sqref="T67:T68">
    <cfRule type="cellIs" dxfId="3705" priority="11" operator="equal">
      <formula>$C$22</formula>
    </cfRule>
  </conditionalFormatting>
  <conditionalFormatting sqref="T69">
    <cfRule type="expression" dxfId="3704" priority="10">
      <formula>$T$67=$C$22</formula>
    </cfRule>
  </conditionalFormatting>
  <conditionalFormatting sqref="T92">
    <cfRule type="expression" dxfId="37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COUNT(Tabela125[Preço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IFERROR(_xlfn.STDEV.S(Tabela125[Preço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AVERAGE(Tabela125[Preço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IFERROR(_xlfn.STDEV.S(Tabela1926[Preço Unitário Atualizado]),"-")</f>
        <v>-</v>
      </c>
      <c r="V57" s="122"/>
    </row>
    <row r="58" spans="1:23" ht="35.1" customHeight="1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AVERAGE(Tabela1926[Preço Unitário Atualizado])</f>
        <v>#DIV/0!</v>
      </c>
      <c r="V60" s="122"/>
    </row>
    <row r="61" spans="1:23" ht="35.1" customHeight="1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IFERROR(_xlfn.STDEV.S(Tabela191227[Preço Unitário Atualizado]),"-")</f>
        <v>-</v>
      </c>
      <c r="V80" s="122"/>
    </row>
    <row r="81" spans="1:22" ht="35.1" customHeight="1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AVERAGE(Tabela191227[Preço Unitário Atualizado])</f>
        <v>#DIV/0!</v>
      </c>
      <c r="V83" s="122"/>
    </row>
    <row r="84" spans="1:22" ht="35.1" customHeight="1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654" priority="40">
      <formula>$J57="!"</formula>
    </cfRule>
  </conditionalFormatting>
  <conditionalFormatting sqref="C81:G99">
    <cfRule type="expression" dxfId="3653" priority="38">
      <formula>$H81="!"</formula>
    </cfRule>
  </conditionalFormatting>
  <conditionalFormatting sqref="C32:I51 G57:G76 C80">
    <cfRule type="expression" dxfId="3652" priority="37">
      <formula>$J32="!"</formula>
    </cfRule>
  </conditionalFormatting>
  <conditionalFormatting sqref="D80:F80">
    <cfRule type="expression" dxfId="3651" priority="39">
      <formula>$H80="!"</formula>
    </cfRule>
  </conditionalFormatting>
  <conditionalFormatting sqref="G80">
    <cfRule type="expression" dxfId="3650" priority="36">
      <formula>$H80="!"</formula>
    </cfRule>
  </conditionalFormatting>
  <conditionalFormatting sqref="K30">
    <cfRule type="expression" dxfId="3649" priority="6">
      <formula>$J30="!"</formula>
    </cfRule>
  </conditionalFormatting>
  <conditionalFormatting sqref="K32:L51">
    <cfRule type="expression" dxfId="3648" priority="7">
      <formula>$J32="!"</formula>
    </cfRule>
  </conditionalFormatting>
  <conditionalFormatting sqref="M31:M51">
    <cfRule type="expression" dxfId="3647" priority="25">
      <formula>"$C$24=Aux!$E$13"</formula>
    </cfRule>
  </conditionalFormatting>
  <conditionalFormatting sqref="M32:M51">
    <cfRule type="expression" dxfId="3646" priority="35">
      <formula>$J32="!"</formula>
    </cfRule>
  </conditionalFormatting>
  <conditionalFormatting sqref="N32:N51">
    <cfRule type="expression" dxfId="3645" priority="34">
      <formula>$J32="!"</formula>
    </cfRule>
  </conditionalFormatting>
  <conditionalFormatting sqref="P42:P43 P91 R91 T91">
    <cfRule type="cellIs" dxfId="3644" priority="21" operator="equal">
      <formula>$C$22</formula>
    </cfRule>
  </conditionalFormatting>
  <conditionalFormatting sqref="P44">
    <cfRule type="expression" dxfId="3643" priority="20">
      <formula>$P$42=$C$22</formula>
    </cfRule>
  </conditionalFormatting>
  <conditionalFormatting sqref="P61">
    <cfRule type="containsBlanks" dxfId="3642" priority="29">
      <formula>LEN(TRIM(P61))=0</formula>
    </cfRule>
    <cfRule type="cellIs" dxfId="3641" priority="30" operator="equal">
      <formula>"-"</formula>
    </cfRule>
    <cfRule type="cellIs" dxfId="3640" priority="31" operator="greaterThan">
      <formula>0.25</formula>
    </cfRule>
  </conditionalFormatting>
  <conditionalFormatting sqref="P67:P68">
    <cfRule type="cellIs" dxfId="3639" priority="15" operator="equal">
      <formula>$C$22</formula>
    </cfRule>
  </conditionalFormatting>
  <conditionalFormatting sqref="P69">
    <cfRule type="expression" dxfId="3638" priority="14">
      <formula>$P$67=$C$22</formula>
    </cfRule>
  </conditionalFormatting>
  <conditionalFormatting sqref="P92">
    <cfRule type="expression" dxfId="3637" priority="45">
      <formula>$P$91=$C$22</formula>
    </cfRule>
  </conditionalFormatting>
  <conditionalFormatting sqref="Q37">
    <cfRule type="cellIs" dxfId="3636" priority="32" operator="equal">
      <formula>"-"</formula>
    </cfRule>
  </conditionalFormatting>
  <conditionalFormatting sqref="Q83">
    <cfRule type="expression" dxfId="3635" priority="42">
      <formula>$Q85=""</formula>
    </cfRule>
    <cfRule type="expression" dxfId="3634" priority="43">
      <formula>$Q85="-"</formula>
    </cfRule>
    <cfRule type="expression" dxfId="3633" priority="44">
      <formula>$Q85&gt;0.25</formula>
    </cfRule>
  </conditionalFormatting>
  <conditionalFormatting sqref="Q85">
    <cfRule type="cellIs" dxfId="3632" priority="27" operator="equal">
      <formula>"-"</formula>
    </cfRule>
    <cfRule type="cellIs" dxfId="3631" priority="28" operator="greaterThan">
      <formula>0.25</formula>
    </cfRule>
  </conditionalFormatting>
  <conditionalFormatting sqref="Q37:S37">
    <cfRule type="containsBlanks" dxfId="3630" priority="9">
      <formula>LEN(TRIM(Q37))=0</formula>
    </cfRule>
    <cfRule type="cellIs" dxfId="3629" priority="33" operator="greaterThan">
      <formula>0.25</formula>
    </cfRule>
  </conditionalFormatting>
  <conditionalFormatting sqref="Q85:S85">
    <cfRule type="containsBlanks" dxfId="3628" priority="26">
      <formula>LEN(TRIM(Q85))=0</formula>
    </cfRule>
  </conditionalFormatting>
  <conditionalFormatting sqref="R42:R43">
    <cfRule type="cellIs" dxfId="3627" priority="19" operator="equal">
      <formula>$C$22</formula>
    </cfRule>
  </conditionalFormatting>
  <conditionalFormatting sqref="R44">
    <cfRule type="expression" dxfId="3626" priority="18">
      <formula>$R$42=$C$22</formula>
    </cfRule>
  </conditionalFormatting>
  <conditionalFormatting sqref="R67:R68">
    <cfRule type="cellIs" dxfId="3625" priority="13" operator="equal">
      <formula>$C$22</formula>
    </cfRule>
  </conditionalFormatting>
  <conditionalFormatting sqref="R69">
    <cfRule type="expression" dxfId="3624" priority="12">
      <formula>$R$67=$C$22</formula>
    </cfRule>
  </conditionalFormatting>
  <conditionalFormatting sqref="R92">
    <cfRule type="expression" dxfId="3623" priority="46">
      <formula>$R$91=$C$22</formula>
    </cfRule>
  </conditionalFormatting>
  <conditionalFormatting sqref="T42:T43">
    <cfRule type="cellIs" dxfId="3622" priority="17" operator="equal">
      <formula>$C$22</formula>
    </cfRule>
  </conditionalFormatting>
  <conditionalFormatting sqref="T44">
    <cfRule type="expression" dxfId="3621" priority="16">
      <formula>$T$42=$C$22</formula>
    </cfRule>
  </conditionalFormatting>
  <conditionalFormatting sqref="T67:T68">
    <cfRule type="cellIs" dxfId="3620" priority="11" operator="equal">
      <formula>$C$22</formula>
    </cfRule>
  </conditionalFormatting>
  <conditionalFormatting sqref="T69">
    <cfRule type="expression" dxfId="3619" priority="10">
      <formula>$T$67=$C$22</formula>
    </cfRule>
  </conditionalFormatting>
  <conditionalFormatting sqref="T92">
    <cfRule type="expression" dxfId="36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COUNT(Tabela128[Preço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IFERROR(_xlfn.STDEV.S(Tabela128[Preço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AVERAGE(Tabela128[Preço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IFERROR(_xlfn.STDEV.S(Tabela1929[Preço Unitário Atualizado]),"-")</f>
        <v>-</v>
      </c>
      <c r="V57" s="122"/>
    </row>
    <row r="58" spans="1:23" ht="35.1" customHeight="1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AVERAGE(Tabela1929[Preço Unitário Atualizado])</f>
        <v>#DIV/0!</v>
      </c>
      <c r="V60" s="122"/>
    </row>
    <row r="61" spans="1:23" ht="35.1" customHeight="1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IFERROR(_xlfn.STDEV.S(Tabela191230[Preço Unitário Atualizado]),"-")</f>
        <v>-</v>
      </c>
      <c r="V80" s="122"/>
    </row>
    <row r="81" spans="1:22" ht="35.1" customHeight="1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AVERAGE(Tabela191230[Preço Unitário Atualizado])</f>
        <v>#DIV/0!</v>
      </c>
      <c r="V83" s="122"/>
    </row>
    <row r="84" spans="1:22" ht="35.1" customHeight="1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569" priority="40">
      <formula>$J57="!"</formula>
    </cfRule>
  </conditionalFormatting>
  <conditionalFormatting sqref="C81:G99">
    <cfRule type="expression" dxfId="3568" priority="38">
      <formula>$H81="!"</formula>
    </cfRule>
  </conditionalFormatting>
  <conditionalFormatting sqref="C32:I51 G57:G76 C80">
    <cfRule type="expression" dxfId="3567" priority="37">
      <formula>$J32="!"</formula>
    </cfRule>
  </conditionalFormatting>
  <conditionalFormatting sqref="D80:F80">
    <cfRule type="expression" dxfId="3566" priority="39">
      <formula>$H80="!"</formula>
    </cfRule>
  </conditionalFormatting>
  <conditionalFormatting sqref="G80">
    <cfRule type="expression" dxfId="3565" priority="36">
      <formula>$H80="!"</formula>
    </cfRule>
  </conditionalFormatting>
  <conditionalFormatting sqref="K30">
    <cfRule type="expression" dxfId="3564" priority="6">
      <formula>$J30="!"</formula>
    </cfRule>
  </conditionalFormatting>
  <conditionalFormatting sqref="K32:L51">
    <cfRule type="expression" dxfId="3563" priority="7">
      <formula>$J32="!"</formula>
    </cfRule>
  </conditionalFormatting>
  <conditionalFormatting sqref="M31:M51">
    <cfRule type="expression" dxfId="3562" priority="25">
      <formula>"$C$24=Aux!$E$13"</formula>
    </cfRule>
  </conditionalFormatting>
  <conditionalFormatting sqref="M32:M51">
    <cfRule type="expression" dxfId="3561" priority="35">
      <formula>$J32="!"</formula>
    </cfRule>
  </conditionalFormatting>
  <conditionalFormatting sqref="N32:N51">
    <cfRule type="expression" dxfId="3560" priority="34">
      <formula>$J32="!"</formula>
    </cfRule>
  </conditionalFormatting>
  <conditionalFormatting sqref="P42:P43 P91 R91 T91">
    <cfRule type="cellIs" dxfId="3559" priority="21" operator="equal">
      <formula>$C$22</formula>
    </cfRule>
  </conditionalFormatting>
  <conditionalFormatting sqref="P44">
    <cfRule type="expression" dxfId="3558" priority="20">
      <formula>$P$42=$C$22</formula>
    </cfRule>
  </conditionalFormatting>
  <conditionalFormatting sqref="P61">
    <cfRule type="containsBlanks" dxfId="3557" priority="29">
      <formula>LEN(TRIM(P61))=0</formula>
    </cfRule>
    <cfRule type="cellIs" dxfId="3556" priority="30" operator="equal">
      <formula>"-"</formula>
    </cfRule>
    <cfRule type="cellIs" dxfId="3555" priority="31" operator="greaterThan">
      <formula>0.25</formula>
    </cfRule>
  </conditionalFormatting>
  <conditionalFormatting sqref="P67:P68">
    <cfRule type="cellIs" dxfId="3554" priority="15" operator="equal">
      <formula>$C$22</formula>
    </cfRule>
  </conditionalFormatting>
  <conditionalFormatting sqref="P69">
    <cfRule type="expression" dxfId="3553" priority="14">
      <formula>$P$67=$C$22</formula>
    </cfRule>
  </conditionalFormatting>
  <conditionalFormatting sqref="P92">
    <cfRule type="expression" dxfId="3552" priority="45">
      <formula>$P$91=$C$22</formula>
    </cfRule>
  </conditionalFormatting>
  <conditionalFormatting sqref="Q37">
    <cfRule type="cellIs" dxfId="3551" priority="32" operator="equal">
      <formula>"-"</formula>
    </cfRule>
  </conditionalFormatting>
  <conditionalFormatting sqref="Q83">
    <cfRule type="expression" dxfId="3550" priority="42">
      <formula>$Q85=""</formula>
    </cfRule>
    <cfRule type="expression" dxfId="3549" priority="43">
      <formula>$Q85="-"</formula>
    </cfRule>
    <cfRule type="expression" dxfId="3548" priority="44">
      <formula>$Q85&gt;0.25</formula>
    </cfRule>
  </conditionalFormatting>
  <conditionalFormatting sqref="Q85">
    <cfRule type="cellIs" dxfId="3547" priority="27" operator="equal">
      <formula>"-"</formula>
    </cfRule>
    <cfRule type="cellIs" dxfId="3546" priority="28" operator="greaterThan">
      <formula>0.25</formula>
    </cfRule>
  </conditionalFormatting>
  <conditionalFormatting sqref="Q37:S37">
    <cfRule type="containsBlanks" dxfId="3545" priority="9">
      <formula>LEN(TRIM(Q37))=0</formula>
    </cfRule>
    <cfRule type="cellIs" dxfId="3544" priority="33" operator="greaterThan">
      <formula>0.25</formula>
    </cfRule>
  </conditionalFormatting>
  <conditionalFormatting sqref="Q85:S85">
    <cfRule type="containsBlanks" dxfId="3543" priority="26">
      <formula>LEN(TRIM(Q85))=0</formula>
    </cfRule>
  </conditionalFormatting>
  <conditionalFormatting sqref="R42:R43">
    <cfRule type="cellIs" dxfId="3542" priority="19" operator="equal">
      <formula>$C$22</formula>
    </cfRule>
  </conditionalFormatting>
  <conditionalFormatting sqref="R44">
    <cfRule type="expression" dxfId="3541" priority="18">
      <formula>$R$42=$C$22</formula>
    </cfRule>
  </conditionalFormatting>
  <conditionalFormatting sqref="R67:R68">
    <cfRule type="cellIs" dxfId="3540" priority="13" operator="equal">
      <formula>$C$22</formula>
    </cfRule>
  </conditionalFormatting>
  <conditionalFormatting sqref="R69">
    <cfRule type="expression" dxfId="3539" priority="12">
      <formula>$R$67=$C$22</formula>
    </cfRule>
  </conditionalFormatting>
  <conditionalFormatting sqref="R92">
    <cfRule type="expression" dxfId="3538" priority="46">
      <formula>$R$91=$C$22</formula>
    </cfRule>
  </conditionalFormatting>
  <conditionalFormatting sqref="T42:T43">
    <cfRule type="cellIs" dxfId="3537" priority="17" operator="equal">
      <formula>$C$22</formula>
    </cfRule>
  </conditionalFormatting>
  <conditionalFormatting sqref="T44">
    <cfRule type="expression" dxfId="3536" priority="16">
      <formula>$T$42=$C$22</formula>
    </cfRule>
  </conditionalFormatting>
  <conditionalFormatting sqref="T67:T68">
    <cfRule type="cellIs" dxfId="3535" priority="11" operator="equal">
      <formula>$C$22</formula>
    </cfRule>
  </conditionalFormatting>
  <conditionalFormatting sqref="T69">
    <cfRule type="expression" dxfId="3534" priority="10">
      <formula>$T$67=$C$22</formula>
    </cfRule>
  </conditionalFormatting>
  <conditionalFormatting sqref="T92">
    <cfRule type="expression" dxfId="35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COUNT(Tabela131[Preço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IFERROR(_xlfn.STDEV.S(Tabela131[Preço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AVERAGE(Tabela131[Preço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IFERROR(_xlfn.STDEV.S(Tabela1932[Preço Unitário Atualizado]),"-")</f>
        <v>-</v>
      </c>
      <c r="V57" s="122"/>
    </row>
    <row r="58" spans="1:23" ht="35.1" customHeight="1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AVERAGE(Tabela1932[Preço Unitário Atualizado])</f>
        <v>#DIV/0!</v>
      </c>
      <c r="V60" s="122"/>
    </row>
    <row r="61" spans="1:23" ht="35.1" customHeight="1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IFERROR(_xlfn.STDEV.S(Tabela191233[Preço Unitário Atualizado]),"-")</f>
        <v>-</v>
      </c>
      <c r="V80" s="122"/>
    </row>
    <row r="81" spans="1:22" ht="35.1" customHeight="1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AVERAGE(Tabela191233[Preço Unitário Atualizado])</f>
        <v>#DIV/0!</v>
      </c>
      <c r="V83" s="122"/>
    </row>
    <row r="84" spans="1:22" ht="35.1" customHeight="1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484" priority="40">
      <formula>$J57="!"</formula>
    </cfRule>
  </conditionalFormatting>
  <conditionalFormatting sqref="C81:G99">
    <cfRule type="expression" dxfId="3483" priority="38">
      <formula>$H81="!"</formula>
    </cfRule>
  </conditionalFormatting>
  <conditionalFormatting sqref="C32:I51 G57:G76 C80">
    <cfRule type="expression" dxfId="3482" priority="37">
      <formula>$J32="!"</formula>
    </cfRule>
  </conditionalFormatting>
  <conditionalFormatting sqref="D80:F80">
    <cfRule type="expression" dxfId="3481" priority="39">
      <formula>$H80="!"</formula>
    </cfRule>
  </conditionalFormatting>
  <conditionalFormatting sqref="G80">
    <cfRule type="expression" dxfId="3480" priority="36">
      <formula>$H80="!"</formula>
    </cfRule>
  </conditionalFormatting>
  <conditionalFormatting sqref="K30">
    <cfRule type="expression" dxfId="3479" priority="6">
      <formula>$J30="!"</formula>
    </cfRule>
  </conditionalFormatting>
  <conditionalFormatting sqref="K32:L51">
    <cfRule type="expression" dxfId="3478" priority="7">
      <formula>$J32="!"</formula>
    </cfRule>
  </conditionalFormatting>
  <conditionalFormatting sqref="M31:M51">
    <cfRule type="expression" dxfId="3477" priority="25">
      <formula>"$C$24=Aux!$E$13"</formula>
    </cfRule>
  </conditionalFormatting>
  <conditionalFormatting sqref="M32:M51">
    <cfRule type="expression" dxfId="3476" priority="35">
      <formula>$J32="!"</formula>
    </cfRule>
  </conditionalFormatting>
  <conditionalFormatting sqref="N32:N51">
    <cfRule type="expression" dxfId="3475" priority="34">
      <formula>$J32="!"</formula>
    </cfRule>
  </conditionalFormatting>
  <conditionalFormatting sqref="P42:P43 P91 R91 T91">
    <cfRule type="cellIs" dxfId="3474" priority="21" operator="equal">
      <formula>$C$22</formula>
    </cfRule>
  </conditionalFormatting>
  <conditionalFormatting sqref="P44">
    <cfRule type="expression" dxfId="3473" priority="20">
      <formula>$P$42=$C$22</formula>
    </cfRule>
  </conditionalFormatting>
  <conditionalFormatting sqref="P61">
    <cfRule type="containsBlanks" dxfId="3472" priority="29">
      <formula>LEN(TRIM(P61))=0</formula>
    </cfRule>
    <cfRule type="cellIs" dxfId="3471" priority="30" operator="equal">
      <formula>"-"</formula>
    </cfRule>
    <cfRule type="cellIs" dxfId="3470" priority="31" operator="greaterThan">
      <formula>0.25</formula>
    </cfRule>
  </conditionalFormatting>
  <conditionalFormatting sqref="P67:P68">
    <cfRule type="cellIs" dxfId="3469" priority="15" operator="equal">
      <formula>$C$22</formula>
    </cfRule>
  </conditionalFormatting>
  <conditionalFormatting sqref="P69">
    <cfRule type="expression" dxfId="3468" priority="14">
      <formula>$P$67=$C$22</formula>
    </cfRule>
  </conditionalFormatting>
  <conditionalFormatting sqref="P92">
    <cfRule type="expression" dxfId="3467" priority="45">
      <formula>$P$91=$C$22</formula>
    </cfRule>
  </conditionalFormatting>
  <conditionalFormatting sqref="Q37">
    <cfRule type="cellIs" dxfId="3466" priority="32" operator="equal">
      <formula>"-"</formula>
    </cfRule>
  </conditionalFormatting>
  <conditionalFormatting sqref="Q83">
    <cfRule type="expression" dxfId="3465" priority="42">
      <formula>$Q85=""</formula>
    </cfRule>
    <cfRule type="expression" dxfId="3464" priority="43">
      <formula>$Q85="-"</formula>
    </cfRule>
    <cfRule type="expression" dxfId="3463" priority="44">
      <formula>$Q85&gt;0.25</formula>
    </cfRule>
  </conditionalFormatting>
  <conditionalFormatting sqref="Q85">
    <cfRule type="cellIs" dxfId="3462" priority="27" operator="equal">
      <formula>"-"</formula>
    </cfRule>
    <cfRule type="cellIs" dxfId="3461" priority="28" operator="greaterThan">
      <formula>0.25</formula>
    </cfRule>
  </conditionalFormatting>
  <conditionalFormatting sqref="Q37:S37">
    <cfRule type="containsBlanks" dxfId="3460" priority="9">
      <formula>LEN(TRIM(Q37))=0</formula>
    </cfRule>
    <cfRule type="cellIs" dxfId="3459" priority="33" operator="greaterThan">
      <formula>0.25</formula>
    </cfRule>
  </conditionalFormatting>
  <conditionalFormatting sqref="Q85:S85">
    <cfRule type="containsBlanks" dxfId="3458" priority="26">
      <formula>LEN(TRIM(Q85))=0</formula>
    </cfRule>
  </conditionalFormatting>
  <conditionalFormatting sqref="R42:R43">
    <cfRule type="cellIs" dxfId="3457" priority="19" operator="equal">
      <formula>$C$22</formula>
    </cfRule>
  </conditionalFormatting>
  <conditionalFormatting sqref="R44">
    <cfRule type="expression" dxfId="3456" priority="18">
      <formula>$R$42=$C$22</formula>
    </cfRule>
  </conditionalFormatting>
  <conditionalFormatting sqref="R67:R68">
    <cfRule type="cellIs" dxfId="3455" priority="13" operator="equal">
      <formula>$C$22</formula>
    </cfRule>
  </conditionalFormatting>
  <conditionalFormatting sqref="R69">
    <cfRule type="expression" dxfId="3454" priority="12">
      <formula>$R$67=$C$22</formula>
    </cfRule>
  </conditionalFormatting>
  <conditionalFormatting sqref="R92">
    <cfRule type="expression" dxfId="3453" priority="46">
      <formula>$R$91=$C$22</formula>
    </cfRule>
  </conditionalFormatting>
  <conditionalFormatting sqref="T42:T43">
    <cfRule type="cellIs" dxfId="3452" priority="17" operator="equal">
      <formula>$C$22</formula>
    </cfRule>
  </conditionalFormatting>
  <conditionalFormatting sqref="T44">
    <cfRule type="expression" dxfId="3451" priority="16">
      <formula>$T$42=$C$22</formula>
    </cfRule>
  </conditionalFormatting>
  <conditionalFormatting sqref="T67:T68">
    <cfRule type="cellIs" dxfId="3450" priority="11" operator="equal">
      <formula>$C$22</formula>
    </cfRule>
  </conditionalFormatting>
  <conditionalFormatting sqref="T69">
    <cfRule type="expression" dxfId="3449" priority="10">
      <formula>$T$67=$C$22</formula>
    </cfRule>
  </conditionalFormatting>
  <conditionalFormatting sqref="T92">
    <cfRule type="expression" dxfId="34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COUNT(Tabela134[Preço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IFERROR(_xlfn.STDEV.S(Tabela134[Preço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AVERAGE(Tabela134[Preço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IFERROR(_xlfn.STDEV.S(Tabela1935[Preço Unitário Atualizado]),"-")</f>
        <v>-</v>
      </c>
      <c r="V57" s="122"/>
    </row>
    <row r="58" spans="1:23" ht="35.1" customHeight="1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AVERAGE(Tabela1935[Preço Unitário Atualizado])</f>
        <v>#DIV/0!</v>
      </c>
      <c r="V60" s="122"/>
    </row>
    <row r="61" spans="1:23" ht="35.1" customHeight="1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IFERROR(_xlfn.STDEV.S(Tabela191236[Preço Unitário Atualizado]),"-")</f>
        <v>-</v>
      </c>
      <c r="V80" s="122"/>
    </row>
    <row r="81" spans="1:22" ht="35.1" customHeight="1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AVERAGE(Tabela191236[Preço Unitário Atualizado])</f>
        <v>#DIV/0!</v>
      </c>
      <c r="V83" s="122"/>
    </row>
    <row r="84" spans="1:22" ht="35.1" customHeight="1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399" priority="40">
      <formula>$J57="!"</formula>
    </cfRule>
  </conditionalFormatting>
  <conditionalFormatting sqref="C81:G99">
    <cfRule type="expression" dxfId="3398" priority="38">
      <formula>$H81="!"</formula>
    </cfRule>
  </conditionalFormatting>
  <conditionalFormatting sqref="C32:I51 G57:G76 C80">
    <cfRule type="expression" dxfId="3397" priority="37">
      <formula>$J32="!"</formula>
    </cfRule>
  </conditionalFormatting>
  <conditionalFormatting sqref="D80:F80">
    <cfRule type="expression" dxfId="3396" priority="39">
      <formula>$H80="!"</formula>
    </cfRule>
  </conditionalFormatting>
  <conditionalFormatting sqref="G80">
    <cfRule type="expression" dxfId="3395" priority="36">
      <formula>$H80="!"</formula>
    </cfRule>
  </conditionalFormatting>
  <conditionalFormatting sqref="K30">
    <cfRule type="expression" dxfId="3394" priority="6">
      <formula>$J30="!"</formula>
    </cfRule>
  </conditionalFormatting>
  <conditionalFormatting sqref="K32:L51">
    <cfRule type="expression" dxfId="3393" priority="7">
      <formula>$J32="!"</formula>
    </cfRule>
  </conditionalFormatting>
  <conditionalFormatting sqref="M31:M51">
    <cfRule type="expression" dxfId="3392" priority="25">
      <formula>"$C$24=Aux!$E$13"</formula>
    </cfRule>
  </conditionalFormatting>
  <conditionalFormatting sqref="M32:M51">
    <cfRule type="expression" dxfId="3391" priority="35">
      <formula>$J32="!"</formula>
    </cfRule>
  </conditionalFormatting>
  <conditionalFormatting sqref="N32:N51">
    <cfRule type="expression" dxfId="3390" priority="34">
      <formula>$J32="!"</formula>
    </cfRule>
  </conditionalFormatting>
  <conditionalFormatting sqref="P42:P43 P91 R91 T91">
    <cfRule type="cellIs" dxfId="3389" priority="21" operator="equal">
      <formula>$C$22</formula>
    </cfRule>
  </conditionalFormatting>
  <conditionalFormatting sqref="P44">
    <cfRule type="expression" dxfId="3388" priority="20">
      <formula>$P$42=$C$22</formula>
    </cfRule>
  </conditionalFormatting>
  <conditionalFormatting sqref="P61">
    <cfRule type="containsBlanks" dxfId="3387" priority="29">
      <formula>LEN(TRIM(P61))=0</formula>
    </cfRule>
    <cfRule type="cellIs" dxfId="3386" priority="30" operator="equal">
      <formula>"-"</formula>
    </cfRule>
    <cfRule type="cellIs" dxfId="3385" priority="31" operator="greaterThan">
      <formula>0.25</formula>
    </cfRule>
  </conditionalFormatting>
  <conditionalFormatting sqref="P67:P68">
    <cfRule type="cellIs" dxfId="3384" priority="15" operator="equal">
      <formula>$C$22</formula>
    </cfRule>
  </conditionalFormatting>
  <conditionalFormatting sqref="P69">
    <cfRule type="expression" dxfId="3383" priority="14">
      <formula>$P$67=$C$22</formula>
    </cfRule>
  </conditionalFormatting>
  <conditionalFormatting sqref="P92">
    <cfRule type="expression" dxfId="3382" priority="45">
      <formula>$P$91=$C$22</formula>
    </cfRule>
  </conditionalFormatting>
  <conditionalFormatting sqref="Q37">
    <cfRule type="cellIs" dxfId="3381" priority="32" operator="equal">
      <formula>"-"</formula>
    </cfRule>
  </conditionalFormatting>
  <conditionalFormatting sqref="Q83">
    <cfRule type="expression" dxfId="3380" priority="42">
      <formula>$Q85=""</formula>
    </cfRule>
    <cfRule type="expression" dxfId="3379" priority="43">
      <formula>$Q85="-"</formula>
    </cfRule>
    <cfRule type="expression" dxfId="3378" priority="44">
      <formula>$Q85&gt;0.25</formula>
    </cfRule>
  </conditionalFormatting>
  <conditionalFormatting sqref="Q85">
    <cfRule type="cellIs" dxfId="3377" priority="27" operator="equal">
      <formula>"-"</formula>
    </cfRule>
    <cfRule type="cellIs" dxfId="3376" priority="28" operator="greaterThan">
      <formula>0.25</formula>
    </cfRule>
  </conditionalFormatting>
  <conditionalFormatting sqref="Q37:S37">
    <cfRule type="containsBlanks" dxfId="3375" priority="9">
      <formula>LEN(TRIM(Q37))=0</formula>
    </cfRule>
    <cfRule type="cellIs" dxfId="3374" priority="33" operator="greaterThan">
      <formula>0.25</formula>
    </cfRule>
  </conditionalFormatting>
  <conditionalFormatting sqref="Q85:S85">
    <cfRule type="containsBlanks" dxfId="3373" priority="26">
      <formula>LEN(TRIM(Q85))=0</formula>
    </cfRule>
  </conditionalFormatting>
  <conditionalFormatting sqref="R42:R43">
    <cfRule type="cellIs" dxfId="3372" priority="19" operator="equal">
      <formula>$C$22</formula>
    </cfRule>
  </conditionalFormatting>
  <conditionalFormatting sqref="R44">
    <cfRule type="expression" dxfId="3371" priority="18">
      <formula>$R$42=$C$22</formula>
    </cfRule>
  </conditionalFormatting>
  <conditionalFormatting sqref="R67:R68">
    <cfRule type="cellIs" dxfId="3370" priority="13" operator="equal">
      <formula>$C$22</formula>
    </cfRule>
  </conditionalFormatting>
  <conditionalFormatting sqref="R69">
    <cfRule type="expression" dxfId="3369" priority="12">
      <formula>$R$67=$C$22</formula>
    </cfRule>
  </conditionalFormatting>
  <conditionalFormatting sqref="R92">
    <cfRule type="expression" dxfId="3368" priority="46">
      <formula>$R$91=$C$22</formula>
    </cfRule>
  </conditionalFormatting>
  <conditionalFormatting sqref="T42:T43">
    <cfRule type="cellIs" dxfId="3367" priority="17" operator="equal">
      <formula>$C$22</formula>
    </cfRule>
  </conditionalFormatting>
  <conditionalFormatting sqref="T44">
    <cfRule type="expression" dxfId="3366" priority="16">
      <formula>$T$42=$C$22</formula>
    </cfRule>
  </conditionalFormatting>
  <conditionalFormatting sqref="T67:T68">
    <cfRule type="cellIs" dxfId="3365" priority="11" operator="equal">
      <formula>$C$22</formula>
    </cfRule>
  </conditionalFormatting>
  <conditionalFormatting sqref="T69">
    <cfRule type="expression" dxfId="3364" priority="10">
      <formula>$T$67=$C$22</formula>
    </cfRule>
  </conditionalFormatting>
  <conditionalFormatting sqref="T92">
    <cfRule type="expression" dxfId="3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COUNT(Tabela137[Preço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IFERROR(_xlfn.STDEV.S(Tabela137[Preço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AVERAGE(Tabela137[Preço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IFERROR(_xlfn.STDEV.S(Tabela1938[Preço Unitário Atualizado]),"-")</f>
        <v>-</v>
      </c>
      <c r="V57" s="122"/>
    </row>
    <row r="58" spans="1:23" ht="35.1" customHeight="1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AVERAGE(Tabela1938[Preço Unitário Atualizado])</f>
        <v>#DIV/0!</v>
      </c>
      <c r="V60" s="122"/>
    </row>
    <row r="61" spans="1:23" ht="35.1" customHeight="1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IFERROR(_xlfn.STDEV.S(Tabela191239[Preço Unitário Atualizado]),"-")</f>
        <v>-</v>
      </c>
      <c r="V80" s="122"/>
    </row>
    <row r="81" spans="1:22" ht="35.1" customHeight="1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AVERAGE(Tabela191239[Preço Unitário Atualizado])</f>
        <v>#DIV/0!</v>
      </c>
      <c r="V83" s="122"/>
    </row>
    <row r="84" spans="1:22" ht="35.1" customHeight="1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314" priority="40">
      <formula>$J57="!"</formula>
    </cfRule>
  </conditionalFormatting>
  <conditionalFormatting sqref="C81:G99">
    <cfRule type="expression" dxfId="3313" priority="38">
      <formula>$H81="!"</formula>
    </cfRule>
  </conditionalFormatting>
  <conditionalFormatting sqref="C32:I51 G57:G76 C80">
    <cfRule type="expression" dxfId="3312" priority="37">
      <formula>$J32="!"</formula>
    </cfRule>
  </conditionalFormatting>
  <conditionalFormatting sqref="D80:F80">
    <cfRule type="expression" dxfId="3311" priority="39">
      <formula>$H80="!"</formula>
    </cfRule>
  </conditionalFormatting>
  <conditionalFormatting sqref="G80">
    <cfRule type="expression" dxfId="3310" priority="36">
      <formula>$H80="!"</formula>
    </cfRule>
  </conditionalFormatting>
  <conditionalFormatting sqref="K30">
    <cfRule type="expression" dxfId="3309" priority="6">
      <formula>$J30="!"</formula>
    </cfRule>
  </conditionalFormatting>
  <conditionalFormatting sqref="K32:L51">
    <cfRule type="expression" dxfId="3308" priority="7">
      <formula>$J32="!"</formula>
    </cfRule>
  </conditionalFormatting>
  <conditionalFormatting sqref="M31:M51">
    <cfRule type="expression" dxfId="3307" priority="25">
      <formula>"$C$24=Aux!$E$13"</formula>
    </cfRule>
  </conditionalFormatting>
  <conditionalFormatting sqref="M32:M51">
    <cfRule type="expression" dxfId="3306" priority="35">
      <formula>$J32="!"</formula>
    </cfRule>
  </conditionalFormatting>
  <conditionalFormatting sqref="N32:N51">
    <cfRule type="expression" dxfId="3305" priority="34">
      <formula>$J32="!"</formula>
    </cfRule>
  </conditionalFormatting>
  <conditionalFormatting sqref="P42:P43 P91 R91 T91">
    <cfRule type="cellIs" dxfId="3304" priority="21" operator="equal">
      <formula>$C$22</formula>
    </cfRule>
  </conditionalFormatting>
  <conditionalFormatting sqref="P44">
    <cfRule type="expression" dxfId="3303" priority="20">
      <formula>$P$42=$C$22</formula>
    </cfRule>
  </conditionalFormatting>
  <conditionalFormatting sqref="P61">
    <cfRule type="containsBlanks" dxfId="3302" priority="29">
      <formula>LEN(TRIM(P61))=0</formula>
    </cfRule>
    <cfRule type="cellIs" dxfId="3301" priority="30" operator="equal">
      <formula>"-"</formula>
    </cfRule>
    <cfRule type="cellIs" dxfId="3300" priority="31" operator="greaterThan">
      <formula>0.25</formula>
    </cfRule>
  </conditionalFormatting>
  <conditionalFormatting sqref="P67:P68">
    <cfRule type="cellIs" dxfId="3299" priority="15" operator="equal">
      <formula>$C$22</formula>
    </cfRule>
  </conditionalFormatting>
  <conditionalFormatting sqref="P69">
    <cfRule type="expression" dxfId="3298" priority="14">
      <formula>$P$67=$C$22</formula>
    </cfRule>
  </conditionalFormatting>
  <conditionalFormatting sqref="P92">
    <cfRule type="expression" dxfId="3297" priority="45">
      <formula>$P$91=$C$22</formula>
    </cfRule>
  </conditionalFormatting>
  <conditionalFormatting sqref="Q37">
    <cfRule type="cellIs" dxfId="3296" priority="32" operator="equal">
      <formula>"-"</formula>
    </cfRule>
  </conditionalFormatting>
  <conditionalFormatting sqref="Q83">
    <cfRule type="expression" dxfId="3295" priority="42">
      <formula>$Q85=""</formula>
    </cfRule>
    <cfRule type="expression" dxfId="3294" priority="43">
      <formula>$Q85="-"</formula>
    </cfRule>
    <cfRule type="expression" dxfId="3293" priority="44">
      <formula>$Q85&gt;0.25</formula>
    </cfRule>
  </conditionalFormatting>
  <conditionalFormatting sqref="Q85">
    <cfRule type="cellIs" dxfId="3292" priority="27" operator="equal">
      <formula>"-"</formula>
    </cfRule>
    <cfRule type="cellIs" dxfId="3291" priority="28" operator="greaterThan">
      <formula>0.25</formula>
    </cfRule>
  </conditionalFormatting>
  <conditionalFormatting sqref="Q37:S37">
    <cfRule type="containsBlanks" dxfId="3290" priority="9">
      <formula>LEN(TRIM(Q37))=0</formula>
    </cfRule>
    <cfRule type="cellIs" dxfId="3289" priority="33" operator="greaterThan">
      <formula>0.25</formula>
    </cfRule>
  </conditionalFormatting>
  <conditionalFormatting sqref="Q85:S85">
    <cfRule type="containsBlanks" dxfId="3288" priority="26">
      <formula>LEN(TRIM(Q85))=0</formula>
    </cfRule>
  </conditionalFormatting>
  <conditionalFormatting sqref="R42:R43">
    <cfRule type="cellIs" dxfId="3287" priority="19" operator="equal">
      <formula>$C$22</formula>
    </cfRule>
  </conditionalFormatting>
  <conditionalFormatting sqref="R44">
    <cfRule type="expression" dxfId="3286" priority="18">
      <formula>$R$42=$C$22</formula>
    </cfRule>
  </conditionalFormatting>
  <conditionalFormatting sqref="R67:R68">
    <cfRule type="cellIs" dxfId="3285" priority="13" operator="equal">
      <formula>$C$22</formula>
    </cfRule>
  </conditionalFormatting>
  <conditionalFormatting sqref="R69">
    <cfRule type="expression" dxfId="3284" priority="12">
      <formula>$R$67=$C$22</formula>
    </cfRule>
  </conditionalFormatting>
  <conditionalFormatting sqref="R92">
    <cfRule type="expression" dxfId="3283" priority="46">
      <formula>$R$91=$C$22</formula>
    </cfRule>
  </conditionalFormatting>
  <conditionalFormatting sqref="T42:T43">
    <cfRule type="cellIs" dxfId="3282" priority="17" operator="equal">
      <formula>$C$22</formula>
    </cfRule>
  </conditionalFormatting>
  <conditionalFormatting sqref="T44">
    <cfRule type="expression" dxfId="3281" priority="16">
      <formula>$T$42=$C$22</formula>
    </cfRule>
  </conditionalFormatting>
  <conditionalFormatting sqref="T67:T68">
    <cfRule type="cellIs" dxfId="3280" priority="11" operator="equal">
      <formula>$C$22</formula>
    </cfRule>
  </conditionalFormatting>
  <conditionalFormatting sqref="T69">
    <cfRule type="expression" dxfId="3279" priority="10">
      <formula>$T$67=$C$22</formula>
    </cfRule>
  </conditionalFormatting>
  <conditionalFormatting sqref="T92">
    <cfRule type="expression" dxfId="32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COUNT(Tabela140[Preço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IFERROR(_xlfn.STDEV.S(Tabela140[Preço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AVERAGE(Tabela140[Preço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IFERROR(_xlfn.STDEV.S(Tabela1941[Preço Unitário Atualizado]),"-")</f>
        <v>-</v>
      </c>
      <c r="V57" s="122"/>
    </row>
    <row r="58" spans="1:23" ht="35.1" customHeight="1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AVERAGE(Tabela1941[Preço Unitário Atualizado])</f>
        <v>#DIV/0!</v>
      </c>
      <c r="V60" s="122"/>
    </row>
    <row r="61" spans="1:23" ht="35.1" customHeight="1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IFERROR(_xlfn.STDEV.S(Tabela191242[Preço Unitário Atualizado]),"-")</f>
        <v>-</v>
      </c>
      <c r="V80" s="122"/>
    </row>
    <row r="81" spans="1:22" ht="35.1" customHeight="1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AVERAGE(Tabela191242[Preço Unitário Atualizado])</f>
        <v>#DIV/0!</v>
      </c>
      <c r="V83" s="122"/>
    </row>
    <row r="84" spans="1:22" ht="35.1" customHeight="1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29" priority="40">
      <formula>$J57="!"</formula>
    </cfRule>
  </conditionalFormatting>
  <conditionalFormatting sqref="C81:G99">
    <cfRule type="expression" dxfId="3228" priority="38">
      <formula>$H81="!"</formula>
    </cfRule>
  </conditionalFormatting>
  <conditionalFormatting sqref="C32:I51 G57:G76 C80">
    <cfRule type="expression" dxfId="3227" priority="37">
      <formula>$J32="!"</formula>
    </cfRule>
  </conditionalFormatting>
  <conditionalFormatting sqref="D80:F80">
    <cfRule type="expression" dxfId="3226" priority="39">
      <formula>$H80="!"</formula>
    </cfRule>
  </conditionalFormatting>
  <conditionalFormatting sqref="G80">
    <cfRule type="expression" dxfId="3225" priority="36">
      <formula>$H80="!"</formula>
    </cfRule>
  </conditionalFormatting>
  <conditionalFormatting sqref="K30">
    <cfRule type="expression" dxfId="3224" priority="6">
      <formula>$J30="!"</formula>
    </cfRule>
  </conditionalFormatting>
  <conditionalFormatting sqref="K32:L51">
    <cfRule type="expression" dxfId="3223" priority="7">
      <formula>$J32="!"</formula>
    </cfRule>
  </conditionalFormatting>
  <conditionalFormatting sqref="M31:M51">
    <cfRule type="expression" dxfId="3222" priority="25">
      <formula>"$C$24=Aux!$E$13"</formula>
    </cfRule>
  </conditionalFormatting>
  <conditionalFormatting sqref="M32:M51">
    <cfRule type="expression" dxfId="3221" priority="35">
      <formula>$J32="!"</formula>
    </cfRule>
  </conditionalFormatting>
  <conditionalFormatting sqref="N32:N51">
    <cfRule type="expression" dxfId="3220" priority="34">
      <formula>$J32="!"</formula>
    </cfRule>
  </conditionalFormatting>
  <conditionalFormatting sqref="P42:P43 P91 R91 T91">
    <cfRule type="cellIs" dxfId="3219" priority="21" operator="equal">
      <formula>$C$22</formula>
    </cfRule>
  </conditionalFormatting>
  <conditionalFormatting sqref="P44">
    <cfRule type="expression" dxfId="3218" priority="20">
      <formula>$P$42=$C$22</formula>
    </cfRule>
  </conditionalFormatting>
  <conditionalFormatting sqref="P61">
    <cfRule type="containsBlanks" dxfId="3217" priority="29">
      <formula>LEN(TRIM(P61))=0</formula>
    </cfRule>
    <cfRule type="cellIs" dxfId="3216" priority="30" operator="equal">
      <formula>"-"</formula>
    </cfRule>
    <cfRule type="cellIs" dxfId="3215" priority="31" operator="greaterThan">
      <formula>0.25</formula>
    </cfRule>
  </conditionalFormatting>
  <conditionalFormatting sqref="P67:P68">
    <cfRule type="cellIs" dxfId="3214" priority="15" operator="equal">
      <formula>$C$22</formula>
    </cfRule>
  </conditionalFormatting>
  <conditionalFormatting sqref="P69">
    <cfRule type="expression" dxfId="3213" priority="14">
      <formula>$P$67=$C$22</formula>
    </cfRule>
  </conditionalFormatting>
  <conditionalFormatting sqref="P92">
    <cfRule type="expression" dxfId="3212" priority="45">
      <formula>$P$91=$C$22</formula>
    </cfRule>
  </conditionalFormatting>
  <conditionalFormatting sqref="Q37">
    <cfRule type="cellIs" dxfId="3211" priority="32" operator="equal">
      <formula>"-"</formula>
    </cfRule>
  </conditionalFormatting>
  <conditionalFormatting sqref="Q83">
    <cfRule type="expression" dxfId="3210" priority="42">
      <formula>$Q85=""</formula>
    </cfRule>
    <cfRule type="expression" dxfId="3209" priority="43">
      <formula>$Q85="-"</formula>
    </cfRule>
    <cfRule type="expression" dxfId="3208" priority="44">
      <formula>$Q85&gt;0.25</formula>
    </cfRule>
  </conditionalFormatting>
  <conditionalFormatting sqref="Q85">
    <cfRule type="cellIs" dxfId="3207" priority="27" operator="equal">
      <formula>"-"</formula>
    </cfRule>
    <cfRule type="cellIs" dxfId="3206" priority="28" operator="greaterThan">
      <formula>0.25</formula>
    </cfRule>
  </conditionalFormatting>
  <conditionalFormatting sqref="Q37:S37">
    <cfRule type="containsBlanks" dxfId="3205" priority="9">
      <formula>LEN(TRIM(Q37))=0</formula>
    </cfRule>
    <cfRule type="cellIs" dxfId="3204" priority="33" operator="greaterThan">
      <formula>0.25</formula>
    </cfRule>
  </conditionalFormatting>
  <conditionalFormatting sqref="Q85:S85">
    <cfRule type="containsBlanks" dxfId="3203" priority="26">
      <formula>LEN(TRIM(Q85))=0</formula>
    </cfRule>
  </conditionalFormatting>
  <conditionalFormatting sqref="R42:R43">
    <cfRule type="cellIs" dxfId="3202" priority="19" operator="equal">
      <formula>$C$22</formula>
    </cfRule>
  </conditionalFormatting>
  <conditionalFormatting sqref="R44">
    <cfRule type="expression" dxfId="3201" priority="18">
      <formula>$R$42=$C$22</formula>
    </cfRule>
  </conditionalFormatting>
  <conditionalFormatting sqref="R67:R68">
    <cfRule type="cellIs" dxfId="3200" priority="13" operator="equal">
      <formula>$C$22</formula>
    </cfRule>
  </conditionalFormatting>
  <conditionalFormatting sqref="R69">
    <cfRule type="expression" dxfId="3199" priority="12">
      <formula>$R$67=$C$22</formula>
    </cfRule>
  </conditionalFormatting>
  <conditionalFormatting sqref="R92">
    <cfRule type="expression" dxfId="3198" priority="46">
      <formula>$R$91=$C$22</formula>
    </cfRule>
  </conditionalFormatting>
  <conditionalFormatting sqref="T42:T43">
    <cfRule type="cellIs" dxfId="3197" priority="17" operator="equal">
      <formula>$C$22</formula>
    </cfRule>
  </conditionalFormatting>
  <conditionalFormatting sqref="T44">
    <cfRule type="expression" dxfId="3196" priority="16">
      <formula>$T$42=$C$22</formula>
    </cfRule>
  </conditionalFormatting>
  <conditionalFormatting sqref="T67:T68">
    <cfRule type="cellIs" dxfId="3195" priority="11" operator="equal">
      <formula>$C$22</formula>
    </cfRule>
  </conditionalFormatting>
  <conditionalFormatting sqref="T69">
    <cfRule type="expression" dxfId="3194" priority="10">
      <formula>$T$67=$C$22</formula>
    </cfRule>
  </conditionalFormatting>
  <conditionalFormatting sqref="T92">
    <cfRule type="expression" dxfId="31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COUNT(Tabela143[Preço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IFERROR(_xlfn.STDEV.S(Tabela143[Preço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AVERAGE(Tabela143[Preço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IFERROR(_xlfn.STDEV.S(Tabela1944[Preço Unitário Atualizado]),"-")</f>
        <v>-</v>
      </c>
      <c r="V57" s="122"/>
    </row>
    <row r="58" spans="1:23" ht="35.1" customHeight="1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AVERAGE(Tabela1944[Preço Unitário Atualizado])</f>
        <v>#DIV/0!</v>
      </c>
      <c r="V60" s="122"/>
    </row>
    <row r="61" spans="1:23" ht="35.1" customHeight="1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IFERROR(_xlfn.STDEV.S(Tabela191245[Preço Unitário Atualizado]),"-")</f>
        <v>-</v>
      </c>
      <c r="V80" s="122"/>
    </row>
    <row r="81" spans="1:22" ht="35.1" customHeight="1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AVERAGE(Tabela191245[Preço Unitário Atualizado])</f>
        <v>#DIV/0!</v>
      </c>
      <c r="V83" s="122"/>
    </row>
    <row r="84" spans="1:22" ht="35.1" customHeight="1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144" priority="40">
      <formula>$J57="!"</formula>
    </cfRule>
  </conditionalFormatting>
  <conditionalFormatting sqref="C81:G99">
    <cfRule type="expression" dxfId="3143" priority="38">
      <formula>$H81="!"</formula>
    </cfRule>
  </conditionalFormatting>
  <conditionalFormatting sqref="C32:I51 G57:G76 C80">
    <cfRule type="expression" dxfId="3142" priority="37">
      <formula>$J32="!"</formula>
    </cfRule>
  </conditionalFormatting>
  <conditionalFormatting sqref="D80:F80">
    <cfRule type="expression" dxfId="3141" priority="39">
      <formula>$H80="!"</formula>
    </cfRule>
  </conditionalFormatting>
  <conditionalFormatting sqref="G80">
    <cfRule type="expression" dxfId="3140" priority="36">
      <formula>$H80="!"</formula>
    </cfRule>
  </conditionalFormatting>
  <conditionalFormatting sqref="K30">
    <cfRule type="expression" dxfId="3139" priority="6">
      <formula>$J30="!"</formula>
    </cfRule>
  </conditionalFormatting>
  <conditionalFormatting sqref="K32:L51">
    <cfRule type="expression" dxfId="3138" priority="7">
      <formula>$J32="!"</formula>
    </cfRule>
  </conditionalFormatting>
  <conditionalFormatting sqref="M31:M51">
    <cfRule type="expression" dxfId="3137" priority="25">
      <formula>"$C$24=Aux!$E$13"</formula>
    </cfRule>
  </conditionalFormatting>
  <conditionalFormatting sqref="M32:M51">
    <cfRule type="expression" dxfId="3136" priority="35">
      <formula>$J32="!"</formula>
    </cfRule>
  </conditionalFormatting>
  <conditionalFormatting sqref="N32:N51">
    <cfRule type="expression" dxfId="3135" priority="34">
      <formula>$J32="!"</formula>
    </cfRule>
  </conditionalFormatting>
  <conditionalFormatting sqref="P42:P43 P91 R91 T91">
    <cfRule type="cellIs" dxfId="3134" priority="21" operator="equal">
      <formula>$C$22</formula>
    </cfRule>
  </conditionalFormatting>
  <conditionalFormatting sqref="P44">
    <cfRule type="expression" dxfId="3133" priority="20">
      <formula>$P$42=$C$22</formula>
    </cfRule>
  </conditionalFormatting>
  <conditionalFormatting sqref="P61">
    <cfRule type="containsBlanks" dxfId="3132" priority="29">
      <formula>LEN(TRIM(P61))=0</formula>
    </cfRule>
    <cfRule type="cellIs" dxfId="3131" priority="30" operator="equal">
      <formula>"-"</formula>
    </cfRule>
    <cfRule type="cellIs" dxfId="3130" priority="31" operator="greaterThan">
      <formula>0.25</formula>
    </cfRule>
  </conditionalFormatting>
  <conditionalFormatting sqref="P67:P68">
    <cfRule type="cellIs" dxfId="3129" priority="15" operator="equal">
      <formula>$C$22</formula>
    </cfRule>
  </conditionalFormatting>
  <conditionalFormatting sqref="P69">
    <cfRule type="expression" dxfId="3128" priority="14">
      <formula>$P$67=$C$22</formula>
    </cfRule>
  </conditionalFormatting>
  <conditionalFormatting sqref="P92">
    <cfRule type="expression" dxfId="3127" priority="45">
      <formula>$P$91=$C$22</formula>
    </cfRule>
  </conditionalFormatting>
  <conditionalFormatting sqref="Q37">
    <cfRule type="cellIs" dxfId="3126" priority="32" operator="equal">
      <formula>"-"</formula>
    </cfRule>
  </conditionalFormatting>
  <conditionalFormatting sqref="Q83">
    <cfRule type="expression" dxfId="3125" priority="42">
      <formula>$Q85=""</formula>
    </cfRule>
    <cfRule type="expression" dxfId="3124" priority="43">
      <formula>$Q85="-"</formula>
    </cfRule>
    <cfRule type="expression" dxfId="3123" priority="44">
      <formula>$Q85&gt;0.25</formula>
    </cfRule>
  </conditionalFormatting>
  <conditionalFormatting sqref="Q85">
    <cfRule type="cellIs" dxfId="3122" priority="27" operator="equal">
      <formula>"-"</formula>
    </cfRule>
    <cfRule type="cellIs" dxfId="3121" priority="28" operator="greaterThan">
      <formula>0.25</formula>
    </cfRule>
  </conditionalFormatting>
  <conditionalFormatting sqref="Q37:S37">
    <cfRule type="containsBlanks" dxfId="3120" priority="9">
      <formula>LEN(TRIM(Q37))=0</formula>
    </cfRule>
    <cfRule type="cellIs" dxfId="3119" priority="33" operator="greaterThan">
      <formula>0.25</formula>
    </cfRule>
  </conditionalFormatting>
  <conditionalFormatting sqref="Q85:S85">
    <cfRule type="containsBlanks" dxfId="3118" priority="26">
      <formula>LEN(TRIM(Q85))=0</formula>
    </cfRule>
  </conditionalFormatting>
  <conditionalFormatting sqref="R42:R43">
    <cfRule type="cellIs" dxfId="3117" priority="19" operator="equal">
      <formula>$C$22</formula>
    </cfRule>
  </conditionalFormatting>
  <conditionalFormatting sqref="R44">
    <cfRule type="expression" dxfId="3116" priority="18">
      <formula>$R$42=$C$22</formula>
    </cfRule>
  </conditionalFormatting>
  <conditionalFormatting sqref="R67:R68">
    <cfRule type="cellIs" dxfId="3115" priority="13" operator="equal">
      <formula>$C$22</formula>
    </cfRule>
  </conditionalFormatting>
  <conditionalFormatting sqref="R69">
    <cfRule type="expression" dxfId="3114" priority="12">
      <formula>$R$67=$C$22</formula>
    </cfRule>
  </conditionalFormatting>
  <conditionalFormatting sqref="R92">
    <cfRule type="expression" dxfId="3113" priority="46">
      <formula>$R$91=$C$22</formula>
    </cfRule>
  </conditionalFormatting>
  <conditionalFormatting sqref="T42:T43">
    <cfRule type="cellIs" dxfId="3112" priority="17" operator="equal">
      <formula>$C$22</formula>
    </cfRule>
  </conditionalFormatting>
  <conditionalFormatting sqref="T44">
    <cfRule type="expression" dxfId="3111" priority="16">
      <formula>$T$42=$C$22</formula>
    </cfRule>
  </conditionalFormatting>
  <conditionalFormatting sqref="T67:T68">
    <cfRule type="cellIs" dxfId="3110" priority="11" operator="equal">
      <formula>$C$22</formula>
    </cfRule>
  </conditionalFormatting>
  <conditionalFormatting sqref="T69">
    <cfRule type="expression" dxfId="3109" priority="10">
      <formula>$T$67=$C$22</formula>
    </cfRule>
  </conditionalFormatting>
  <conditionalFormatting sqref="T92">
    <cfRule type="expression" dxfId="31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COUNT(Tabela152[Preço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IFERROR(_xlfn.STDEV.S(Tabela152[Preço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AVERAGE(Tabela152[Preço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IFERROR(_xlfn.STDEV.S(Tabela1953[Preço Unitário Atualizado]),"-")</f>
        <v>-</v>
      </c>
      <c r="V57" s="122"/>
    </row>
    <row r="58" spans="1:23" ht="35.1" customHeight="1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AVERAGE(Tabela1953[Preço Unitário Atualizado])</f>
        <v>#DIV/0!</v>
      </c>
      <c r="V60" s="122"/>
    </row>
    <row r="61" spans="1:23" ht="35.1" customHeight="1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IFERROR(_xlfn.STDEV.S(Tabela191254[Preço Unitário Atualizado]),"-")</f>
        <v>-</v>
      </c>
      <c r="V80" s="122"/>
    </row>
    <row r="81" spans="1:22" ht="35.1" customHeight="1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AVERAGE(Tabela191254[Preço Unitário Atualizado])</f>
        <v>#DIV/0!</v>
      </c>
      <c r="V83" s="122"/>
    </row>
    <row r="84" spans="1:22" ht="35.1" customHeight="1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059" priority="40">
      <formula>$J57="!"</formula>
    </cfRule>
  </conditionalFormatting>
  <conditionalFormatting sqref="C81:G99">
    <cfRule type="expression" dxfId="3058" priority="38">
      <formula>$H81="!"</formula>
    </cfRule>
  </conditionalFormatting>
  <conditionalFormatting sqref="C32:I51 G57:G76 C80">
    <cfRule type="expression" dxfId="3057" priority="37">
      <formula>$J32="!"</formula>
    </cfRule>
  </conditionalFormatting>
  <conditionalFormatting sqref="D80:F80">
    <cfRule type="expression" dxfId="3056" priority="39">
      <formula>$H80="!"</formula>
    </cfRule>
  </conditionalFormatting>
  <conditionalFormatting sqref="G80">
    <cfRule type="expression" dxfId="3055" priority="36">
      <formula>$H80="!"</formula>
    </cfRule>
  </conditionalFormatting>
  <conditionalFormatting sqref="K30">
    <cfRule type="expression" dxfId="3054" priority="6">
      <formula>$J30="!"</formula>
    </cfRule>
  </conditionalFormatting>
  <conditionalFormatting sqref="K32:L51">
    <cfRule type="expression" dxfId="3053" priority="7">
      <formula>$J32="!"</formula>
    </cfRule>
  </conditionalFormatting>
  <conditionalFormatting sqref="M31:M51">
    <cfRule type="expression" dxfId="3052" priority="25">
      <formula>"$C$24=Aux!$E$13"</formula>
    </cfRule>
  </conditionalFormatting>
  <conditionalFormatting sqref="M32:M51">
    <cfRule type="expression" dxfId="3051" priority="35">
      <formula>$J32="!"</formula>
    </cfRule>
  </conditionalFormatting>
  <conditionalFormatting sqref="N32:N51">
    <cfRule type="expression" dxfId="3050" priority="34">
      <formula>$J32="!"</formula>
    </cfRule>
  </conditionalFormatting>
  <conditionalFormatting sqref="P42:P43 P91 R91 T91">
    <cfRule type="cellIs" dxfId="3049" priority="21" operator="equal">
      <formula>$C$22</formula>
    </cfRule>
  </conditionalFormatting>
  <conditionalFormatting sqref="P44">
    <cfRule type="expression" dxfId="3048" priority="20">
      <formula>$P$42=$C$22</formula>
    </cfRule>
  </conditionalFormatting>
  <conditionalFormatting sqref="P61">
    <cfRule type="containsBlanks" dxfId="3047" priority="29">
      <formula>LEN(TRIM(P61))=0</formula>
    </cfRule>
    <cfRule type="cellIs" dxfId="3046" priority="30" operator="equal">
      <formula>"-"</formula>
    </cfRule>
    <cfRule type="cellIs" dxfId="3045" priority="31" operator="greaterThan">
      <formula>0.25</formula>
    </cfRule>
  </conditionalFormatting>
  <conditionalFormatting sqref="P67:P68">
    <cfRule type="cellIs" dxfId="3044" priority="15" operator="equal">
      <formula>$C$22</formula>
    </cfRule>
  </conditionalFormatting>
  <conditionalFormatting sqref="P69">
    <cfRule type="expression" dxfId="3043" priority="14">
      <formula>$P$67=$C$22</formula>
    </cfRule>
  </conditionalFormatting>
  <conditionalFormatting sqref="P92">
    <cfRule type="expression" dxfId="3042" priority="45">
      <formula>$P$91=$C$22</formula>
    </cfRule>
  </conditionalFormatting>
  <conditionalFormatting sqref="Q37">
    <cfRule type="cellIs" dxfId="3041" priority="32" operator="equal">
      <formula>"-"</formula>
    </cfRule>
  </conditionalFormatting>
  <conditionalFormatting sqref="Q83">
    <cfRule type="expression" dxfId="3040" priority="42">
      <formula>$Q85=""</formula>
    </cfRule>
    <cfRule type="expression" dxfId="3039" priority="43">
      <formula>$Q85="-"</formula>
    </cfRule>
    <cfRule type="expression" dxfId="3038" priority="44">
      <formula>$Q85&gt;0.25</formula>
    </cfRule>
  </conditionalFormatting>
  <conditionalFormatting sqref="Q85">
    <cfRule type="cellIs" dxfId="3037" priority="27" operator="equal">
      <formula>"-"</formula>
    </cfRule>
    <cfRule type="cellIs" dxfId="3036" priority="28" operator="greaterThan">
      <formula>0.25</formula>
    </cfRule>
  </conditionalFormatting>
  <conditionalFormatting sqref="Q37:S37">
    <cfRule type="containsBlanks" dxfId="3035" priority="9">
      <formula>LEN(TRIM(Q37))=0</formula>
    </cfRule>
    <cfRule type="cellIs" dxfId="3034" priority="33" operator="greaterThan">
      <formula>0.25</formula>
    </cfRule>
  </conditionalFormatting>
  <conditionalFormatting sqref="Q85:S85">
    <cfRule type="containsBlanks" dxfId="3033" priority="26">
      <formula>LEN(TRIM(Q85))=0</formula>
    </cfRule>
  </conditionalFormatting>
  <conditionalFormatting sqref="R42:R43">
    <cfRule type="cellIs" dxfId="3032" priority="19" operator="equal">
      <formula>$C$22</formula>
    </cfRule>
  </conditionalFormatting>
  <conditionalFormatting sqref="R44">
    <cfRule type="expression" dxfId="3031" priority="18">
      <formula>$R$42=$C$22</formula>
    </cfRule>
  </conditionalFormatting>
  <conditionalFormatting sqref="R67:R68">
    <cfRule type="cellIs" dxfId="3030" priority="13" operator="equal">
      <formula>$C$22</formula>
    </cfRule>
  </conditionalFormatting>
  <conditionalFormatting sqref="R69">
    <cfRule type="expression" dxfId="3029" priority="12">
      <formula>$R$67=$C$22</formula>
    </cfRule>
  </conditionalFormatting>
  <conditionalFormatting sqref="R92">
    <cfRule type="expression" dxfId="3028" priority="46">
      <formula>$R$91=$C$22</formula>
    </cfRule>
  </conditionalFormatting>
  <conditionalFormatting sqref="T42:T43">
    <cfRule type="cellIs" dxfId="3027" priority="17" operator="equal">
      <formula>$C$22</formula>
    </cfRule>
  </conditionalFormatting>
  <conditionalFormatting sqref="T44">
    <cfRule type="expression" dxfId="3026" priority="16">
      <formula>$T$42=$C$22</formula>
    </cfRule>
  </conditionalFormatting>
  <conditionalFormatting sqref="T67:T68">
    <cfRule type="cellIs" dxfId="3025" priority="11" operator="equal">
      <formula>$C$22</formula>
    </cfRule>
  </conditionalFormatting>
  <conditionalFormatting sqref="T69">
    <cfRule type="expression" dxfId="3024" priority="10">
      <formula>$T$67=$C$22</formula>
    </cfRule>
  </conditionalFormatting>
  <conditionalFormatting sqref="T92">
    <cfRule type="expression" dxfId="302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COUNT(Tabela149[Preço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IFERROR(_xlfn.STDEV.S(Tabela149[Preço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AVERAGE(Tabela149[Preço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IFERROR(_xlfn.STDEV.S(Tabela1950[Preço Unitário Atualizado]),"-")</f>
        <v>-</v>
      </c>
      <c r="V57" s="122"/>
    </row>
    <row r="58" spans="1:23" ht="35.1" customHeight="1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AVERAGE(Tabela1950[Preço Unitário Atualizado])</f>
        <v>#DIV/0!</v>
      </c>
      <c r="V60" s="122"/>
    </row>
    <row r="61" spans="1:23" ht="35.1" customHeight="1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IFERROR(_xlfn.STDEV.S(Tabela191251[Preço Unitário Atualizado]),"-")</f>
        <v>-</v>
      </c>
      <c r="V80" s="122"/>
    </row>
    <row r="81" spans="1:22" ht="35.1" customHeight="1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AVERAGE(Tabela191251[Preço Unitário Atualizado])</f>
        <v>#DIV/0!</v>
      </c>
      <c r="V83" s="122"/>
    </row>
    <row r="84" spans="1:22" ht="35.1" customHeight="1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974" priority="40">
      <formula>$J57="!"</formula>
    </cfRule>
  </conditionalFormatting>
  <conditionalFormatting sqref="C81:G99">
    <cfRule type="expression" dxfId="2973" priority="38">
      <formula>$H81="!"</formula>
    </cfRule>
  </conditionalFormatting>
  <conditionalFormatting sqref="C32:I51 G57:G76 C80">
    <cfRule type="expression" dxfId="2972" priority="37">
      <formula>$J32="!"</formula>
    </cfRule>
  </conditionalFormatting>
  <conditionalFormatting sqref="D80:F80">
    <cfRule type="expression" dxfId="2971" priority="39">
      <formula>$H80="!"</formula>
    </cfRule>
  </conditionalFormatting>
  <conditionalFormatting sqref="G80">
    <cfRule type="expression" dxfId="2970" priority="36">
      <formula>$H80="!"</formula>
    </cfRule>
  </conditionalFormatting>
  <conditionalFormatting sqref="K30">
    <cfRule type="expression" dxfId="2969" priority="6">
      <formula>$J30="!"</formula>
    </cfRule>
  </conditionalFormatting>
  <conditionalFormatting sqref="K32:L51">
    <cfRule type="expression" dxfId="2968" priority="7">
      <formula>$J32="!"</formula>
    </cfRule>
  </conditionalFormatting>
  <conditionalFormatting sqref="M31:M51">
    <cfRule type="expression" dxfId="2967" priority="25">
      <formula>"$C$24=Aux!$E$13"</formula>
    </cfRule>
  </conditionalFormatting>
  <conditionalFormatting sqref="M32:M51">
    <cfRule type="expression" dxfId="2966" priority="35">
      <formula>$J32="!"</formula>
    </cfRule>
  </conditionalFormatting>
  <conditionalFormatting sqref="N32:N51">
    <cfRule type="expression" dxfId="2965" priority="34">
      <formula>$J32="!"</formula>
    </cfRule>
  </conditionalFormatting>
  <conditionalFormatting sqref="P42:P43 P91 R91 T91">
    <cfRule type="cellIs" dxfId="2964" priority="21" operator="equal">
      <formula>$C$22</formula>
    </cfRule>
  </conditionalFormatting>
  <conditionalFormatting sqref="P44">
    <cfRule type="expression" dxfId="2963" priority="20">
      <formula>$P$42=$C$22</formula>
    </cfRule>
  </conditionalFormatting>
  <conditionalFormatting sqref="P61">
    <cfRule type="containsBlanks" dxfId="2962" priority="29">
      <formula>LEN(TRIM(P61))=0</formula>
    </cfRule>
    <cfRule type="cellIs" dxfId="2961" priority="30" operator="equal">
      <formula>"-"</formula>
    </cfRule>
    <cfRule type="cellIs" dxfId="2960" priority="31" operator="greaterThan">
      <formula>0.25</formula>
    </cfRule>
  </conditionalFormatting>
  <conditionalFormatting sqref="P67:P68">
    <cfRule type="cellIs" dxfId="2959" priority="15" operator="equal">
      <formula>$C$22</formula>
    </cfRule>
  </conditionalFormatting>
  <conditionalFormatting sqref="P69">
    <cfRule type="expression" dxfId="2958" priority="14">
      <formula>$P$67=$C$22</formula>
    </cfRule>
  </conditionalFormatting>
  <conditionalFormatting sqref="P92">
    <cfRule type="expression" dxfId="2957" priority="45">
      <formula>$P$91=$C$22</formula>
    </cfRule>
  </conditionalFormatting>
  <conditionalFormatting sqref="Q37">
    <cfRule type="cellIs" dxfId="2956" priority="32" operator="equal">
      <formula>"-"</formula>
    </cfRule>
  </conditionalFormatting>
  <conditionalFormatting sqref="Q83">
    <cfRule type="expression" dxfId="2955" priority="42">
      <formula>$Q85=""</formula>
    </cfRule>
    <cfRule type="expression" dxfId="2954" priority="43">
      <formula>$Q85="-"</formula>
    </cfRule>
    <cfRule type="expression" dxfId="2953" priority="44">
      <formula>$Q85&gt;0.25</formula>
    </cfRule>
  </conditionalFormatting>
  <conditionalFormatting sqref="Q85">
    <cfRule type="cellIs" dxfId="2952" priority="27" operator="equal">
      <formula>"-"</formula>
    </cfRule>
    <cfRule type="cellIs" dxfId="2951" priority="28" operator="greaterThan">
      <formula>0.25</formula>
    </cfRule>
  </conditionalFormatting>
  <conditionalFormatting sqref="Q37:S37">
    <cfRule type="containsBlanks" dxfId="2950" priority="9">
      <formula>LEN(TRIM(Q37))=0</formula>
    </cfRule>
    <cfRule type="cellIs" dxfId="2949" priority="33" operator="greaterThan">
      <formula>0.25</formula>
    </cfRule>
  </conditionalFormatting>
  <conditionalFormatting sqref="Q85:S85">
    <cfRule type="containsBlanks" dxfId="2948" priority="26">
      <formula>LEN(TRIM(Q85))=0</formula>
    </cfRule>
  </conditionalFormatting>
  <conditionalFormatting sqref="R42:R43">
    <cfRule type="cellIs" dxfId="2947" priority="19" operator="equal">
      <formula>$C$22</formula>
    </cfRule>
  </conditionalFormatting>
  <conditionalFormatting sqref="R44">
    <cfRule type="expression" dxfId="2946" priority="18">
      <formula>$R$42=$C$22</formula>
    </cfRule>
  </conditionalFormatting>
  <conditionalFormatting sqref="R67:R68">
    <cfRule type="cellIs" dxfId="2945" priority="13" operator="equal">
      <formula>$C$22</formula>
    </cfRule>
  </conditionalFormatting>
  <conditionalFormatting sqref="R69">
    <cfRule type="expression" dxfId="2944" priority="12">
      <formula>$R$67=$C$22</formula>
    </cfRule>
  </conditionalFormatting>
  <conditionalFormatting sqref="R92">
    <cfRule type="expression" dxfId="2943" priority="46">
      <formula>$R$91=$C$22</formula>
    </cfRule>
  </conditionalFormatting>
  <conditionalFormatting sqref="T42:T43">
    <cfRule type="cellIs" dxfId="2942" priority="17" operator="equal">
      <formula>$C$22</formula>
    </cfRule>
  </conditionalFormatting>
  <conditionalFormatting sqref="T44">
    <cfRule type="expression" dxfId="2941" priority="16">
      <formula>$T$42=$C$22</formula>
    </cfRule>
  </conditionalFormatting>
  <conditionalFormatting sqref="T67:T68">
    <cfRule type="cellIs" dxfId="2940" priority="11" operator="equal">
      <formula>$C$22</formula>
    </cfRule>
  </conditionalFormatting>
  <conditionalFormatting sqref="T69">
    <cfRule type="expression" dxfId="2939" priority="10">
      <formula>$T$67=$C$22</formula>
    </cfRule>
  </conditionalFormatting>
  <conditionalFormatting sqref="T92">
    <cfRule type="expression" dxfId="29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COUNT(Tabela155[Preço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IFERROR(_xlfn.STDEV.S(Tabela155[Preço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AVERAGE(Tabela155[Preço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IFERROR(_xlfn.STDEV.S(Tabela1956[Preço Unitário Atualizado]),"-")</f>
        <v>-</v>
      </c>
      <c r="V57" s="122"/>
    </row>
    <row r="58" spans="1:23" ht="35.1" customHeight="1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AVERAGE(Tabela1956[Preço Unitário Atualizado])</f>
        <v>#DIV/0!</v>
      </c>
      <c r="V60" s="122"/>
    </row>
    <row r="61" spans="1:23" ht="35.1" customHeight="1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IFERROR(_xlfn.STDEV.S(Tabela191257[Preço Unitário Atualizado]),"-")</f>
        <v>-</v>
      </c>
      <c r="V80" s="122"/>
    </row>
    <row r="81" spans="1:22" ht="35.1" customHeight="1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AVERAGE(Tabela191257[Preço Unitário Atualizado])</f>
        <v>#DIV/0!</v>
      </c>
      <c r="V83" s="122"/>
    </row>
    <row r="84" spans="1:22" ht="35.1" customHeight="1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89" priority="40">
      <formula>$J57="!"</formula>
    </cfRule>
  </conditionalFormatting>
  <conditionalFormatting sqref="C81:G99">
    <cfRule type="expression" dxfId="2888" priority="38">
      <formula>$H81="!"</formula>
    </cfRule>
  </conditionalFormatting>
  <conditionalFormatting sqref="C32:I51 G57:G76 C80">
    <cfRule type="expression" dxfId="2887" priority="37">
      <formula>$J32="!"</formula>
    </cfRule>
  </conditionalFormatting>
  <conditionalFormatting sqref="D80:F80">
    <cfRule type="expression" dxfId="2886" priority="39">
      <formula>$H80="!"</formula>
    </cfRule>
  </conditionalFormatting>
  <conditionalFormatting sqref="G80">
    <cfRule type="expression" dxfId="2885" priority="36">
      <formula>$H80="!"</formula>
    </cfRule>
  </conditionalFormatting>
  <conditionalFormatting sqref="K30">
    <cfRule type="expression" dxfId="2884" priority="6">
      <formula>$J30="!"</formula>
    </cfRule>
  </conditionalFormatting>
  <conditionalFormatting sqref="K32:L51">
    <cfRule type="expression" dxfId="2883" priority="7">
      <formula>$J32="!"</formula>
    </cfRule>
  </conditionalFormatting>
  <conditionalFormatting sqref="M31:M51">
    <cfRule type="expression" dxfId="2882" priority="25">
      <formula>"$C$24=Aux!$E$13"</formula>
    </cfRule>
  </conditionalFormatting>
  <conditionalFormatting sqref="M32:M51">
    <cfRule type="expression" dxfId="2881" priority="35">
      <formula>$J32="!"</formula>
    </cfRule>
  </conditionalFormatting>
  <conditionalFormatting sqref="N32:N51">
    <cfRule type="expression" dxfId="2880" priority="34">
      <formula>$J32="!"</formula>
    </cfRule>
  </conditionalFormatting>
  <conditionalFormatting sqref="P42:P43 P91 R91 T91">
    <cfRule type="cellIs" dxfId="2879" priority="21" operator="equal">
      <formula>$C$22</formula>
    </cfRule>
  </conditionalFormatting>
  <conditionalFormatting sqref="P44">
    <cfRule type="expression" dxfId="2878" priority="20">
      <formula>$P$42=$C$22</formula>
    </cfRule>
  </conditionalFormatting>
  <conditionalFormatting sqref="P61">
    <cfRule type="containsBlanks" dxfId="2877" priority="29">
      <formula>LEN(TRIM(P61))=0</formula>
    </cfRule>
    <cfRule type="cellIs" dxfId="2876" priority="30" operator="equal">
      <formula>"-"</formula>
    </cfRule>
    <cfRule type="cellIs" dxfId="2875" priority="31" operator="greaterThan">
      <formula>0.25</formula>
    </cfRule>
  </conditionalFormatting>
  <conditionalFormatting sqref="P67:P68">
    <cfRule type="cellIs" dxfId="2874" priority="15" operator="equal">
      <formula>$C$22</formula>
    </cfRule>
  </conditionalFormatting>
  <conditionalFormatting sqref="P69">
    <cfRule type="expression" dxfId="2873" priority="14">
      <formula>$P$67=$C$22</formula>
    </cfRule>
  </conditionalFormatting>
  <conditionalFormatting sqref="P92">
    <cfRule type="expression" dxfId="2872" priority="45">
      <formula>$P$91=$C$22</formula>
    </cfRule>
  </conditionalFormatting>
  <conditionalFormatting sqref="Q37">
    <cfRule type="cellIs" dxfId="2871" priority="32" operator="equal">
      <formula>"-"</formula>
    </cfRule>
  </conditionalFormatting>
  <conditionalFormatting sqref="Q83">
    <cfRule type="expression" dxfId="2870" priority="42">
      <formula>$Q85=""</formula>
    </cfRule>
    <cfRule type="expression" dxfId="2869" priority="43">
      <formula>$Q85="-"</formula>
    </cfRule>
    <cfRule type="expression" dxfId="2868" priority="44">
      <formula>$Q85&gt;0.25</formula>
    </cfRule>
  </conditionalFormatting>
  <conditionalFormatting sqref="Q85">
    <cfRule type="cellIs" dxfId="2867" priority="27" operator="equal">
      <formula>"-"</formula>
    </cfRule>
    <cfRule type="cellIs" dxfId="2866" priority="28" operator="greaterThan">
      <formula>0.25</formula>
    </cfRule>
  </conditionalFormatting>
  <conditionalFormatting sqref="Q37:S37">
    <cfRule type="containsBlanks" dxfId="2865" priority="9">
      <formula>LEN(TRIM(Q37))=0</formula>
    </cfRule>
    <cfRule type="cellIs" dxfId="2864" priority="33" operator="greaterThan">
      <formula>0.25</formula>
    </cfRule>
  </conditionalFormatting>
  <conditionalFormatting sqref="Q85:S85">
    <cfRule type="containsBlanks" dxfId="2863" priority="26">
      <formula>LEN(TRIM(Q85))=0</formula>
    </cfRule>
  </conditionalFormatting>
  <conditionalFormatting sqref="R42:R43">
    <cfRule type="cellIs" dxfId="2862" priority="19" operator="equal">
      <formula>$C$22</formula>
    </cfRule>
  </conditionalFormatting>
  <conditionalFormatting sqref="R44">
    <cfRule type="expression" dxfId="2861" priority="18">
      <formula>$R$42=$C$22</formula>
    </cfRule>
  </conditionalFormatting>
  <conditionalFormatting sqref="R67:R68">
    <cfRule type="cellIs" dxfId="2860" priority="13" operator="equal">
      <formula>$C$22</formula>
    </cfRule>
  </conditionalFormatting>
  <conditionalFormatting sqref="R69">
    <cfRule type="expression" dxfId="2859" priority="12">
      <formula>$R$67=$C$22</formula>
    </cfRule>
  </conditionalFormatting>
  <conditionalFormatting sqref="R92">
    <cfRule type="expression" dxfId="2858" priority="46">
      <formula>$R$91=$C$22</formula>
    </cfRule>
  </conditionalFormatting>
  <conditionalFormatting sqref="T42:T43">
    <cfRule type="cellIs" dxfId="2857" priority="17" operator="equal">
      <formula>$C$22</formula>
    </cfRule>
  </conditionalFormatting>
  <conditionalFormatting sqref="T44">
    <cfRule type="expression" dxfId="2856" priority="16">
      <formula>$T$42=$C$22</formula>
    </cfRule>
  </conditionalFormatting>
  <conditionalFormatting sqref="T67:T68">
    <cfRule type="cellIs" dxfId="2855" priority="11" operator="equal">
      <formula>$C$22</formula>
    </cfRule>
  </conditionalFormatting>
  <conditionalFormatting sqref="T69">
    <cfRule type="expression" dxfId="2854" priority="10">
      <formula>$T$67=$C$22</formula>
    </cfRule>
  </conditionalFormatting>
  <conditionalFormatting sqref="T92">
    <cfRule type="expression" dxfId="285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COUNT(Tabela146[Preço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IFERROR(_xlfn.STDEV.S(Tabela146[Preço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AVERAGE(Tabela146[Preço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IFERROR(_xlfn.STDEV.S(Tabela1947[Preço Unitário Atualizado]),"-")</f>
        <v>-</v>
      </c>
      <c r="V57" s="122"/>
    </row>
    <row r="58" spans="1:23" ht="35.1" customHeight="1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AVERAGE(Tabela1947[Preço Unitário Atualizado])</f>
        <v>#DIV/0!</v>
      </c>
      <c r="V60" s="122"/>
    </row>
    <row r="61" spans="1:23" ht="35.1" customHeight="1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IFERROR(_xlfn.STDEV.S(Tabela191248[Preço Unitário Atualizado]),"-")</f>
        <v>-</v>
      </c>
      <c r="V80" s="122"/>
    </row>
    <row r="81" spans="1:22" ht="35.1" customHeight="1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AVERAGE(Tabela191248[Preço Unitário Atualizado])</f>
        <v>#DIV/0!</v>
      </c>
      <c r="V83" s="122"/>
    </row>
    <row r="84" spans="1:22" ht="35.1" customHeight="1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04" priority="40">
      <formula>$J57="!"</formula>
    </cfRule>
  </conditionalFormatting>
  <conditionalFormatting sqref="C81:G99">
    <cfRule type="expression" dxfId="2803" priority="38">
      <formula>$H81="!"</formula>
    </cfRule>
  </conditionalFormatting>
  <conditionalFormatting sqref="C32:I51 G57:G76 C80">
    <cfRule type="expression" dxfId="2802" priority="37">
      <formula>$J32="!"</formula>
    </cfRule>
  </conditionalFormatting>
  <conditionalFormatting sqref="D80:F80">
    <cfRule type="expression" dxfId="2801" priority="39">
      <formula>$H80="!"</formula>
    </cfRule>
  </conditionalFormatting>
  <conditionalFormatting sqref="G80">
    <cfRule type="expression" dxfId="2800" priority="36">
      <formula>$H80="!"</formula>
    </cfRule>
  </conditionalFormatting>
  <conditionalFormatting sqref="K30">
    <cfRule type="expression" dxfId="2799" priority="6">
      <formula>$J30="!"</formula>
    </cfRule>
  </conditionalFormatting>
  <conditionalFormatting sqref="K32:L51">
    <cfRule type="expression" dxfId="2798" priority="7">
      <formula>$J32="!"</formula>
    </cfRule>
  </conditionalFormatting>
  <conditionalFormatting sqref="M31:M51">
    <cfRule type="expression" dxfId="2797" priority="25">
      <formula>"$C$24=Aux!$E$13"</formula>
    </cfRule>
  </conditionalFormatting>
  <conditionalFormatting sqref="M32:M51">
    <cfRule type="expression" dxfId="2796" priority="35">
      <formula>$J32="!"</formula>
    </cfRule>
  </conditionalFormatting>
  <conditionalFormatting sqref="N32:N51">
    <cfRule type="expression" dxfId="2795" priority="34">
      <formula>$J32="!"</formula>
    </cfRule>
  </conditionalFormatting>
  <conditionalFormatting sqref="P42:P43 P91 R91 T91">
    <cfRule type="cellIs" dxfId="2794" priority="21" operator="equal">
      <formula>$C$22</formula>
    </cfRule>
  </conditionalFormatting>
  <conditionalFormatting sqref="P44">
    <cfRule type="expression" dxfId="2793" priority="20">
      <formula>$P$42=$C$22</formula>
    </cfRule>
  </conditionalFormatting>
  <conditionalFormatting sqref="P61">
    <cfRule type="containsBlanks" dxfId="2792" priority="29">
      <formula>LEN(TRIM(P61))=0</formula>
    </cfRule>
    <cfRule type="cellIs" dxfId="2791" priority="30" operator="equal">
      <formula>"-"</formula>
    </cfRule>
    <cfRule type="cellIs" dxfId="2790" priority="31" operator="greaterThan">
      <formula>0.25</formula>
    </cfRule>
  </conditionalFormatting>
  <conditionalFormatting sqref="P67:P68">
    <cfRule type="cellIs" dxfId="2789" priority="15" operator="equal">
      <formula>$C$22</formula>
    </cfRule>
  </conditionalFormatting>
  <conditionalFormatting sqref="P69">
    <cfRule type="expression" dxfId="2788" priority="14">
      <formula>$P$67=$C$22</formula>
    </cfRule>
  </conditionalFormatting>
  <conditionalFormatting sqref="P92">
    <cfRule type="expression" dxfId="2787" priority="45">
      <formula>$P$91=$C$22</formula>
    </cfRule>
  </conditionalFormatting>
  <conditionalFormatting sqref="Q37">
    <cfRule type="cellIs" dxfId="2786" priority="32" operator="equal">
      <formula>"-"</formula>
    </cfRule>
  </conditionalFormatting>
  <conditionalFormatting sqref="Q83">
    <cfRule type="expression" dxfId="2785" priority="42">
      <formula>$Q85=""</formula>
    </cfRule>
    <cfRule type="expression" dxfId="2784" priority="43">
      <formula>$Q85="-"</formula>
    </cfRule>
    <cfRule type="expression" dxfId="2783" priority="44">
      <formula>$Q85&gt;0.25</formula>
    </cfRule>
  </conditionalFormatting>
  <conditionalFormatting sqref="Q85">
    <cfRule type="cellIs" dxfId="2782" priority="27" operator="equal">
      <formula>"-"</formula>
    </cfRule>
    <cfRule type="cellIs" dxfId="2781" priority="28" operator="greaterThan">
      <formula>0.25</formula>
    </cfRule>
  </conditionalFormatting>
  <conditionalFormatting sqref="Q37:S37">
    <cfRule type="containsBlanks" dxfId="2780" priority="9">
      <formula>LEN(TRIM(Q37))=0</formula>
    </cfRule>
    <cfRule type="cellIs" dxfId="2779" priority="33" operator="greaterThan">
      <formula>0.25</formula>
    </cfRule>
  </conditionalFormatting>
  <conditionalFormatting sqref="Q85:S85">
    <cfRule type="containsBlanks" dxfId="2778" priority="26">
      <formula>LEN(TRIM(Q85))=0</formula>
    </cfRule>
  </conditionalFormatting>
  <conditionalFormatting sqref="R42:R43">
    <cfRule type="cellIs" dxfId="2777" priority="19" operator="equal">
      <formula>$C$22</formula>
    </cfRule>
  </conditionalFormatting>
  <conditionalFormatting sqref="R44">
    <cfRule type="expression" dxfId="2776" priority="18">
      <formula>$R$42=$C$22</formula>
    </cfRule>
  </conditionalFormatting>
  <conditionalFormatting sqref="R67:R68">
    <cfRule type="cellIs" dxfId="2775" priority="13" operator="equal">
      <formula>$C$22</formula>
    </cfRule>
  </conditionalFormatting>
  <conditionalFormatting sqref="R69">
    <cfRule type="expression" dxfId="2774" priority="12">
      <formula>$R$67=$C$22</formula>
    </cfRule>
  </conditionalFormatting>
  <conditionalFormatting sqref="R92">
    <cfRule type="expression" dxfId="2773" priority="46">
      <formula>$R$91=$C$22</formula>
    </cfRule>
  </conditionalFormatting>
  <conditionalFormatting sqref="T42:T43">
    <cfRule type="cellIs" dxfId="2772" priority="17" operator="equal">
      <formula>$C$22</formula>
    </cfRule>
  </conditionalFormatting>
  <conditionalFormatting sqref="T44">
    <cfRule type="expression" dxfId="2771" priority="16">
      <formula>$T$42=$C$22</formula>
    </cfRule>
  </conditionalFormatting>
  <conditionalFormatting sqref="T67:T68">
    <cfRule type="cellIs" dxfId="2770" priority="11" operator="equal">
      <formula>$C$22</formula>
    </cfRule>
  </conditionalFormatting>
  <conditionalFormatting sqref="T69">
    <cfRule type="expression" dxfId="2769" priority="10">
      <formula>$T$67=$C$22</formula>
    </cfRule>
  </conditionalFormatting>
  <conditionalFormatting sqref="T92">
    <cfRule type="expression" dxfId="27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COUNT(Tabela167[Preço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IFERROR(_xlfn.STDEV.S(Tabela167[Preço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AVERAGE(Tabela167[Preço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IFERROR(_xlfn.STDEV.S(Tabela1968[Preço Unitário Atualizado]),"-")</f>
        <v>-</v>
      </c>
      <c r="V57" s="122"/>
    </row>
    <row r="58" spans="1:23" ht="35.1" customHeight="1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AVERAGE(Tabela1968[Preço Unitário Atualizado])</f>
        <v>#DIV/0!</v>
      </c>
      <c r="V60" s="122"/>
    </row>
    <row r="61" spans="1:23" ht="35.1" customHeight="1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IFERROR(_xlfn.STDEV.S(Tabela191269[Preço Unitário Atualizado]),"-")</f>
        <v>-</v>
      </c>
      <c r="V80" s="122"/>
    </row>
    <row r="81" spans="1:22" ht="35.1" customHeight="1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AVERAGE(Tabela191269[Preço Unitário Atualizado])</f>
        <v>#DIV/0!</v>
      </c>
      <c r="V83" s="122"/>
    </row>
    <row r="84" spans="1:22" ht="35.1" customHeight="1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719" priority="40">
      <formula>$J57="!"</formula>
    </cfRule>
  </conditionalFormatting>
  <conditionalFormatting sqref="C81:G99">
    <cfRule type="expression" dxfId="2718" priority="38">
      <formula>$H81="!"</formula>
    </cfRule>
  </conditionalFormatting>
  <conditionalFormatting sqref="C32:I51 G57:G76 C80">
    <cfRule type="expression" dxfId="2717" priority="37">
      <formula>$J32="!"</formula>
    </cfRule>
  </conditionalFormatting>
  <conditionalFormatting sqref="D80:F80">
    <cfRule type="expression" dxfId="2716" priority="39">
      <formula>$H80="!"</formula>
    </cfRule>
  </conditionalFormatting>
  <conditionalFormatting sqref="G80">
    <cfRule type="expression" dxfId="2715" priority="36">
      <formula>$H80="!"</formula>
    </cfRule>
  </conditionalFormatting>
  <conditionalFormatting sqref="K30">
    <cfRule type="expression" dxfId="2714" priority="6">
      <formula>$J30="!"</formula>
    </cfRule>
  </conditionalFormatting>
  <conditionalFormatting sqref="K32:L51">
    <cfRule type="expression" dxfId="2713" priority="7">
      <formula>$J32="!"</formula>
    </cfRule>
  </conditionalFormatting>
  <conditionalFormatting sqref="M31:M51">
    <cfRule type="expression" dxfId="2712" priority="25">
      <formula>"$C$24=Aux!$E$13"</formula>
    </cfRule>
  </conditionalFormatting>
  <conditionalFormatting sqref="M32:M51">
    <cfRule type="expression" dxfId="2711" priority="35">
      <formula>$J32="!"</formula>
    </cfRule>
  </conditionalFormatting>
  <conditionalFormatting sqref="N32:N51">
    <cfRule type="expression" dxfId="2710" priority="34">
      <formula>$J32="!"</formula>
    </cfRule>
  </conditionalFormatting>
  <conditionalFormatting sqref="P42:P43 P91 R91 T91">
    <cfRule type="cellIs" dxfId="2709" priority="21" operator="equal">
      <formula>$C$22</formula>
    </cfRule>
  </conditionalFormatting>
  <conditionalFormatting sqref="P44">
    <cfRule type="expression" dxfId="2708" priority="20">
      <formula>$P$42=$C$22</formula>
    </cfRule>
  </conditionalFormatting>
  <conditionalFormatting sqref="P61">
    <cfRule type="containsBlanks" dxfId="2707" priority="29">
      <formula>LEN(TRIM(P61))=0</formula>
    </cfRule>
    <cfRule type="cellIs" dxfId="2706" priority="30" operator="equal">
      <formula>"-"</formula>
    </cfRule>
    <cfRule type="cellIs" dxfId="2705" priority="31" operator="greaterThan">
      <formula>0.25</formula>
    </cfRule>
  </conditionalFormatting>
  <conditionalFormatting sqref="P67:P68">
    <cfRule type="cellIs" dxfId="2704" priority="15" operator="equal">
      <formula>$C$22</formula>
    </cfRule>
  </conditionalFormatting>
  <conditionalFormatting sqref="P69">
    <cfRule type="expression" dxfId="2703" priority="14">
      <formula>$P$67=$C$22</formula>
    </cfRule>
  </conditionalFormatting>
  <conditionalFormatting sqref="P92">
    <cfRule type="expression" dxfId="2702" priority="45">
      <formula>$P$91=$C$22</formula>
    </cfRule>
  </conditionalFormatting>
  <conditionalFormatting sqref="Q37">
    <cfRule type="cellIs" dxfId="2701" priority="32" operator="equal">
      <formula>"-"</formula>
    </cfRule>
  </conditionalFormatting>
  <conditionalFormatting sqref="Q83">
    <cfRule type="expression" dxfId="2700" priority="42">
      <formula>$Q85=""</formula>
    </cfRule>
    <cfRule type="expression" dxfId="2699" priority="43">
      <formula>$Q85="-"</formula>
    </cfRule>
    <cfRule type="expression" dxfId="2698" priority="44">
      <formula>$Q85&gt;0.25</formula>
    </cfRule>
  </conditionalFormatting>
  <conditionalFormatting sqref="Q85">
    <cfRule type="cellIs" dxfId="2697" priority="27" operator="equal">
      <formula>"-"</formula>
    </cfRule>
    <cfRule type="cellIs" dxfId="2696" priority="28" operator="greaterThan">
      <formula>0.25</formula>
    </cfRule>
  </conditionalFormatting>
  <conditionalFormatting sqref="Q37:S37">
    <cfRule type="containsBlanks" dxfId="2695" priority="9">
      <formula>LEN(TRIM(Q37))=0</formula>
    </cfRule>
    <cfRule type="cellIs" dxfId="2694" priority="33" operator="greaterThan">
      <formula>0.25</formula>
    </cfRule>
  </conditionalFormatting>
  <conditionalFormatting sqref="Q85:S85">
    <cfRule type="containsBlanks" dxfId="2693" priority="26">
      <formula>LEN(TRIM(Q85))=0</formula>
    </cfRule>
  </conditionalFormatting>
  <conditionalFormatting sqref="R42:R43">
    <cfRule type="cellIs" dxfId="2692" priority="19" operator="equal">
      <formula>$C$22</formula>
    </cfRule>
  </conditionalFormatting>
  <conditionalFormatting sqref="R44">
    <cfRule type="expression" dxfId="2691" priority="18">
      <formula>$R$42=$C$22</formula>
    </cfRule>
  </conditionalFormatting>
  <conditionalFormatting sqref="R67:R68">
    <cfRule type="cellIs" dxfId="2690" priority="13" operator="equal">
      <formula>$C$22</formula>
    </cfRule>
  </conditionalFormatting>
  <conditionalFormatting sqref="R69">
    <cfRule type="expression" dxfId="2689" priority="12">
      <formula>$R$67=$C$22</formula>
    </cfRule>
  </conditionalFormatting>
  <conditionalFormatting sqref="R92">
    <cfRule type="expression" dxfId="2688" priority="46">
      <formula>$R$91=$C$22</formula>
    </cfRule>
  </conditionalFormatting>
  <conditionalFormatting sqref="T42:T43">
    <cfRule type="cellIs" dxfId="2687" priority="17" operator="equal">
      <formula>$C$22</formula>
    </cfRule>
  </conditionalFormatting>
  <conditionalFormatting sqref="T44">
    <cfRule type="expression" dxfId="2686" priority="16">
      <formula>$T$42=$C$22</formula>
    </cfRule>
  </conditionalFormatting>
  <conditionalFormatting sqref="T67:T68">
    <cfRule type="cellIs" dxfId="2685" priority="11" operator="equal">
      <formula>$C$22</formula>
    </cfRule>
  </conditionalFormatting>
  <conditionalFormatting sqref="T69">
    <cfRule type="expression" dxfId="2684" priority="10">
      <formula>$T$67=$C$22</formula>
    </cfRule>
  </conditionalFormatting>
  <conditionalFormatting sqref="T92">
    <cfRule type="expression" dxfId="26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COUNT(Tabela198[Preço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IFERROR(_xlfn.STDEV.S(Tabela198[Preço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AVERAGE(Tabela198[Preço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IFERROR(_xlfn.STDEV.S(Tabela1998[Preço Unitário Atualizado]),"-")</f>
        <v>-</v>
      </c>
      <c r="V57" s="122"/>
    </row>
    <row r="58" spans="1:23" ht="35.1" customHeight="1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AVERAGE(Tabela1998[Preço Unitário Atualizado])</f>
        <v>#DIV/0!</v>
      </c>
      <c r="V60" s="122"/>
    </row>
    <row r="61" spans="1:23" ht="35.1" customHeight="1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IFERROR(_xlfn.STDEV.S(Tabela191299[Preço Unitário Atualizado]),"-")</f>
        <v>-</v>
      </c>
      <c r="V80" s="122"/>
    </row>
    <row r="81" spans="1:22" ht="35.1" customHeight="1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AVERAGE(Tabela191299[Preço Unitário Atualizado])</f>
        <v>#DIV/0!</v>
      </c>
      <c r="V83" s="122"/>
    </row>
    <row r="84" spans="1:22" ht="35.1" customHeight="1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634" priority="40">
      <formula>$J57="!"</formula>
    </cfRule>
  </conditionalFormatting>
  <conditionalFormatting sqref="C81:G99">
    <cfRule type="expression" dxfId="2633" priority="38">
      <formula>$H81="!"</formula>
    </cfRule>
  </conditionalFormatting>
  <conditionalFormatting sqref="C32:I51 G57:G76 C80">
    <cfRule type="expression" dxfId="2632" priority="37">
      <formula>$J32="!"</formula>
    </cfRule>
  </conditionalFormatting>
  <conditionalFormatting sqref="D80:F80">
    <cfRule type="expression" dxfId="2631" priority="39">
      <formula>$H80="!"</formula>
    </cfRule>
  </conditionalFormatting>
  <conditionalFormatting sqref="G80">
    <cfRule type="expression" dxfId="2630" priority="36">
      <formula>$H80="!"</formula>
    </cfRule>
  </conditionalFormatting>
  <conditionalFormatting sqref="K30">
    <cfRule type="expression" dxfId="2629" priority="6">
      <formula>$J30="!"</formula>
    </cfRule>
  </conditionalFormatting>
  <conditionalFormatting sqref="K32:L51">
    <cfRule type="expression" dxfId="2628" priority="7">
      <formula>$J32="!"</formula>
    </cfRule>
  </conditionalFormatting>
  <conditionalFormatting sqref="M31:M51">
    <cfRule type="expression" dxfId="2627" priority="25">
      <formula>"$C$24=Aux!$E$13"</formula>
    </cfRule>
  </conditionalFormatting>
  <conditionalFormatting sqref="M32:M51">
    <cfRule type="expression" dxfId="2626" priority="35">
      <formula>$J32="!"</formula>
    </cfRule>
  </conditionalFormatting>
  <conditionalFormatting sqref="N32:N51">
    <cfRule type="expression" dxfId="2625" priority="34">
      <formula>$J32="!"</formula>
    </cfRule>
  </conditionalFormatting>
  <conditionalFormatting sqref="P42:P43 P91 R91 T91">
    <cfRule type="cellIs" dxfId="2624" priority="21" operator="equal">
      <formula>$C$22</formula>
    </cfRule>
  </conditionalFormatting>
  <conditionalFormatting sqref="P44">
    <cfRule type="expression" dxfId="2623" priority="20">
      <formula>$P$42=$C$22</formula>
    </cfRule>
  </conditionalFormatting>
  <conditionalFormatting sqref="P61">
    <cfRule type="containsBlanks" dxfId="2622" priority="29">
      <formula>LEN(TRIM(P61))=0</formula>
    </cfRule>
    <cfRule type="cellIs" dxfId="2621" priority="30" operator="equal">
      <formula>"-"</formula>
    </cfRule>
    <cfRule type="cellIs" dxfId="2620" priority="31" operator="greaterThan">
      <formula>0.25</formula>
    </cfRule>
  </conditionalFormatting>
  <conditionalFormatting sqref="P67:P68">
    <cfRule type="cellIs" dxfId="2619" priority="15" operator="equal">
      <formula>$C$22</formula>
    </cfRule>
  </conditionalFormatting>
  <conditionalFormatting sqref="P69">
    <cfRule type="expression" dxfId="2618" priority="14">
      <formula>$P$67=$C$22</formula>
    </cfRule>
  </conditionalFormatting>
  <conditionalFormatting sqref="P92">
    <cfRule type="expression" dxfId="2617" priority="45">
      <formula>$P$91=$C$22</formula>
    </cfRule>
  </conditionalFormatting>
  <conditionalFormatting sqref="Q37">
    <cfRule type="cellIs" dxfId="2616" priority="32" operator="equal">
      <formula>"-"</formula>
    </cfRule>
  </conditionalFormatting>
  <conditionalFormatting sqref="Q83">
    <cfRule type="expression" dxfId="2615" priority="42">
      <formula>$Q85=""</formula>
    </cfRule>
    <cfRule type="expression" dxfId="2614" priority="43">
      <formula>$Q85="-"</formula>
    </cfRule>
    <cfRule type="expression" dxfId="2613" priority="44">
      <formula>$Q85&gt;0.25</formula>
    </cfRule>
  </conditionalFormatting>
  <conditionalFormatting sqref="Q85">
    <cfRule type="cellIs" dxfId="2612" priority="27" operator="equal">
      <formula>"-"</formula>
    </cfRule>
    <cfRule type="cellIs" dxfId="2611" priority="28" operator="greaterThan">
      <formula>0.25</formula>
    </cfRule>
  </conditionalFormatting>
  <conditionalFormatting sqref="Q37:S37">
    <cfRule type="containsBlanks" dxfId="2610" priority="9">
      <formula>LEN(TRIM(Q37))=0</formula>
    </cfRule>
    <cfRule type="cellIs" dxfId="2609" priority="33" operator="greaterThan">
      <formula>0.25</formula>
    </cfRule>
  </conditionalFormatting>
  <conditionalFormatting sqref="Q85:S85">
    <cfRule type="containsBlanks" dxfId="2608" priority="26">
      <formula>LEN(TRIM(Q85))=0</formula>
    </cfRule>
  </conditionalFormatting>
  <conditionalFormatting sqref="R42:R43">
    <cfRule type="cellIs" dxfId="2607" priority="19" operator="equal">
      <formula>$C$22</formula>
    </cfRule>
  </conditionalFormatting>
  <conditionalFormatting sqref="R44">
    <cfRule type="expression" dxfId="2606" priority="18">
      <formula>$R$42=$C$22</formula>
    </cfRule>
  </conditionalFormatting>
  <conditionalFormatting sqref="R67:R68">
    <cfRule type="cellIs" dxfId="2605" priority="13" operator="equal">
      <formula>$C$22</formula>
    </cfRule>
  </conditionalFormatting>
  <conditionalFormatting sqref="R69">
    <cfRule type="expression" dxfId="2604" priority="12">
      <formula>$R$67=$C$22</formula>
    </cfRule>
  </conditionalFormatting>
  <conditionalFormatting sqref="R92">
    <cfRule type="expression" dxfId="2603" priority="46">
      <formula>$R$91=$C$22</formula>
    </cfRule>
  </conditionalFormatting>
  <conditionalFormatting sqref="T42:T43">
    <cfRule type="cellIs" dxfId="2602" priority="17" operator="equal">
      <formula>$C$22</formula>
    </cfRule>
  </conditionalFormatting>
  <conditionalFormatting sqref="T44">
    <cfRule type="expression" dxfId="2601" priority="16">
      <formula>$T$42=$C$22</formula>
    </cfRule>
  </conditionalFormatting>
  <conditionalFormatting sqref="T67:T68">
    <cfRule type="cellIs" dxfId="2600" priority="11" operator="equal">
      <formula>$C$22</formula>
    </cfRule>
  </conditionalFormatting>
  <conditionalFormatting sqref="T69">
    <cfRule type="expression" dxfId="2599" priority="10">
      <formula>$T$67=$C$22</formula>
    </cfRule>
  </conditionalFormatting>
  <conditionalFormatting sqref="T92">
    <cfRule type="expression" dxfId="2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COUNT(Tabela1139[Preço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IFERROR(_xlfn.STDEV.S(Tabela1139[Preço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AVERAGE(Tabela1139[Preço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IFERROR(_xlfn.STDEV.S(Tabela19140[Preço Unitário Atualizado]),"-")</f>
        <v>-</v>
      </c>
      <c r="V57" s="122"/>
    </row>
    <row r="58" spans="1:23" ht="35.1" customHeight="1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AVERAGE(Tabela19140[Preço Unitário Atualizado])</f>
        <v>#DIV/0!</v>
      </c>
      <c r="V60" s="122"/>
    </row>
    <row r="61" spans="1:23" ht="35.1" customHeight="1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IFERROR(_xlfn.STDEV.S(Tabela1912141[Preço Unitário Atualizado]),"-")</f>
        <v>-</v>
      </c>
      <c r="V80" s="122"/>
    </row>
    <row r="81" spans="1:22" ht="35.1" customHeight="1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AVERAGE(Tabela1912141[Preço Unitário Atualizado])</f>
        <v>#DIV/0!</v>
      </c>
      <c r="V83" s="122"/>
    </row>
    <row r="84" spans="1:22" ht="35.1" customHeight="1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549" priority="40">
      <formula>$J57="!"</formula>
    </cfRule>
  </conditionalFormatting>
  <conditionalFormatting sqref="C81:G99">
    <cfRule type="expression" dxfId="2548" priority="38">
      <formula>$H81="!"</formula>
    </cfRule>
  </conditionalFormatting>
  <conditionalFormatting sqref="C32:I51 G57:G76 C80">
    <cfRule type="expression" dxfId="2547" priority="37">
      <formula>$J32="!"</formula>
    </cfRule>
  </conditionalFormatting>
  <conditionalFormatting sqref="D80:F80">
    <cfRule type="expression" dxfId="2546" priority="39">
      <formula>$H80="!"</formula>
    </cfRule>
  </conditionalFormatting>
  <conditionalFormatting sqref="G80">
    <cfRule type="expression" dxfId="2545" priority="36">
      <formula>$H80="!"</formula>
    </cfRule>
  </conditionalFormatting>
  <conditionalFormatting sqref="K30">
    <cfRule type="expression" dxfId="2544" priority="6">
      <formula>$J30="!"</formula>
    </cfRule>
  </conditionalFormatting>
  <conditionalFormatting sqref="K32:L51">
    <cfRule type="expression" dxfId="2543" priority="7">
      <formula>$J32="!"</formula>
    </cfRule>
  </conditionalFormatting>
  <conditionalFormatting sqref="M31:M51">
    <cfRule type="expression" dxfId="2542" priority="25">
      <formula>"$C$24=Aux!$E$13"</formula>
    </cfRule>
  </conditionalFormatting>
  <conditionalFormatting sqref="M32:M51">
    <cfRule type="expression" dxfId="2541" priority="35">
      <formula>$J32="!"</formula>
    </cfRule>
  </conditionalFormatting>
  <conditionalFormatting sqref="N32:N51">
    <cfRule type="expression" dxfId="2540" priority="34">
      <formula>$J32="!"</formula>
    </cfRule>
  </conditionalFormatting>
  <conditionalFormatting sqref="P42:P43 P91 R91 T91">
    <cfRule type="cellIs" dxfId="2539" priority="21" operator="equal">
      <formula>$C$22</formula>
    </cfRule>
  </conditionalFormatting>
  <conditionalFormatting sqref="P44">
    <cfRule type="expression" dxfId="2538" priority="20">
      <formula>$P$42=$C$22</formula>
    </cfRule>
  </conditionalFormatting>
  <conditionalFormatting sqref="P61">
    <cfRule type="containsBlanks" dxfId="2537" priority="29">
      <formula>LEN(TRIM(P61))=0</formula>
    </cfRule>
    <cfRule type="cellIs" dxfId="2536" priority="30" operator="equal">
      <formula>"-"</formula>
    </cfRule>
    <cfRule type="cellIs" dxfId="2535" priority="31" operator="greaterThan">
      <formula>0.25</formula>
    </cfRule>
  </conditionalFormatting>
  <conditionalFormatting sqref="P67:P68">
    <cfRule type="cellIs" dxfId="2534" priority="15" operator="equal">
      <formula>$C$22</formula>
    </cfRule>
  </conditionalFormatting>
  <conditionalFormatting sqref="P69">
    <cfRule type="expression" dxfId="2533" priority="14">
      <formula>$P$67=$C$22</formula>
    </cfRule>
  </conditionalFormatting>
  <conditionalFormatting sqref="P92">
    <cfRule type="expression" dxfId="2532" priority="45">
      <formula>$P$91=$C$22</formula>
    </cfRule>
  </conditionalFormatting>
  <conditionalFormatting sqref="Q37">
    <cfRule type="cellIs" dxfId="2531" priority="32" operator="equal">
      <formula>"-"</formula>
    </cfRule>
  </conditionalFormatting>
  <conditionalFormatting sqref="Q83">
    <cfRule type="expression" dxfId="2530" priority="42">
      <formula>$Q85=""</formula>
    </cfRule>
    <cfRule type="expression" dxfId="2529" priority="43">
      <formula>$Q85="-"</formula>
    </cfRule>
    <cfRule type="expression" dxfId="2528" priority="44">
      <formula>$Q85&gt;0.25</formula>
    </cfRule>
  </conditionalFormatting>
  <conditionalFormatting sqref="Q85">
    <cfRule type="cellIs" dxfId="2527" priority="27" operator="equal">
      <formula>"-"</formula>
    </cfRule>
    <cfRule type="cellIs" dxfId="2526" priority="28" operator="greaterThan">
      <formula>0.25</formula>
    </cfRule>
  </conditionalFormatting>
  <conditionalFormatting sqref="Q37:S37">
    <cfRule type="containsBlanks" dxfId="2525" priority="9">
      <formula>LEN(TRIM(Q37))=0</formula>
    </cfRule>
    <cfRule type="cellIs" dxfId="2524" priority="33" operator="greaterThan">
      <formula>0.25</formula>
    </cfRule>
  </conditionalFormatting>
  <conditionalFormatting sqref="Q85:S85">
    <cfRule type="containsBlanks" dxfId="2523" priority="26">
      <formula>LEN(TRIM(Q85))=0</formula>
    </cfRule>
  </conditionalFormatting>
  <conditionalFormatting sqref="R42:R43">
    <cfRule type="cellIs" dxfId="2522" priority="19" operator="equal">
      <formula>$C$22</formula>
    </cfRule>
  </conditionalFormatting>
  <conditionalFormatting sqref="R44">
    <cfRule type="expression" dxfId="2521" priority="18">
      <formula>$R$42=$C$22</formula>
    </cfRule>
  </conditionalFormatting>
  <conditionalFormatting sqref="R67:R68">
    <cfRule type="cellIs" dxfId="2520" priority="13" operator="equal">
      <formula>$C$22</formula>
    </cfRule>
  </conditionalFormatting>
  <conditionalFormatting sqref="R69">
    <cfRule type="expression" dxfId="2519" priority="12">
      <formula>$R$67=$C$22</formula>
    </cfRule>
  </conditionalFormatting>
  <conditionalFormatting sqref="R92">
    <cfRule type="expression" dxfId="2518" priority="46">
      <formula>$R$91=$C$22</formula>
    </cfRule>
  </conditionalFormatting>
  <conditionalFormatting sqref="T42:T43">
    <cfRule type="cellIs" dxfId="2517" priority="17" operator="equal">
      <formula>$C$22</formula>
    </cfRule>
  </conditionalFormatting>
  <conditionalFormatting sqref="T44">
    <cfRule type="expression" dxfId="2516" priority="16">
      <formula>$T$42=$C$22</formula>
    </cfRule>
  </conditionalFormatting>
  <conditionalFormatting sqref="T67:T68">
    <cfRule type="cellIs" dxfId="2515" priority="11" operator="equal">
      <formula>$C$22</formula>
    </cfRule>
  </conditionalFormatting>
  <conditionalFormatting sqref="T69">
    <cfRule type="expression" dxfId="2514" priority="10">
      <formula>$T$67=$C$22</formula>
    </cfRule>
  </conditionalFormatting>
  <conditionalFormatting sqref="T92">
    <cfRule type="expression" dxfId="251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COUNT(Tabela176[Preço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IFERROR(_xlfn.STDEV.S(Tabela176[Preço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AVERAGE(Tabela176[Preço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IFERROR(_xlfn.STDEV.S(Tabela1977[Preço Unitário Atualizado]),"-")</f>
        <v>-</v>
      </c>
      <c r="V57" s="122"/>
    </row>
    <row r="58" spans="1:23" ht="35.1" customHeight="1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AVERAGE(Tabela1977[Preço Unitário Atualizado])</f>
        <v>#DIV/0!</v>
      </c>
      <c r="V60" s="122"/>
    </row>
    <row r="61" spans="1:23" ht="35.1" customHeight="1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IFERROR(_xlfn.STDEV.S(Tabela191278[Preço Unitário Atualizado]),"-")</f>
        <v>-</v>
      </c>
      <c r="V80" s="122"/>
    </row>
    <row r="81" spans="1:22" ht="35.1" customHeight="1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AVERAGE(Tabela191278[Preço Unitário Atualizado])</f>
        <v>#DIV/0!</v>
      </c>
      <c r="V83" s="122"/>
    </row>
    <row r="84" spans="1:22" ht="35.1" customHeight="1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464" priority="40">
      <formula>$J57="!"</formula>
    </cfRule>
  </conditionalFormatting>
  <conditionalFormatting sqref="C81:G99">
    <cfRule type="expression" dxfId="2463" priority="38">
      <formula>$H81="!"</formula>
    </cfRule>
  </conditionalFormatting>
  <conditionalFormatting sqref="C32:I51 G57:G76 C80">
    <cfRule type="expression" dxfId="2462" priority="37">
      <formula>$J32="!"</formula>
    </cfRule>
  </conditionalFormatting>
  <conditionalFormatting sqref="D80:F80">
    <cfRule type="expression" dxfId="2461" priority="39">
      <formula>$H80="!"</formula>
    </cfRule>
  </conditionalFormatting>
  <conditionalFormatting sqref="G80">
    <cfRule type="expression" dxfId="2460" priority="36">
      <formula>$H80="!"</formula>
    </cfRule>
  </conditionalFormatting>
  <conditionalFormatting sqref="K30">
    <cfRule type="expression" dxfId="2459" priority="6">
      <formula>$J30="!"</formula>
    </cfRule>
  </conditionalFormatting>
  <conditionalFormatting sqref="K32:L51">
    <cfRule type="expression" dxfId="2458" priority="7">
      <formula>$J32="!"</formula>
    </cfRule>
  </conditionalFormatting>
  <conditionalFormatting sqref="M31:M51">
    <cfRule type="expression" dxfId="2457" priority="25">
      <formula>"$C$24=Aux!$E$13"</formula>
    </cfRule>
  </conditionalFormatting>
  <conditionalFormatting sqref="M32:M51">
    <cfRule type="expression" dxfId="2456" priority="35">
      <formula>$J32="!"</formula>
    </cfRule>
  </conditionalFormatting>
  <conditionalFormatting sqref="N32:N51">
    <cfRule type="expression" dxfId="2455" priority="34">
      <formula>$J32="!"</formula>
    </cfRule>
  </conditionalFormatting>
  <conditionalFormatting sqref="P42:P43 P91 R91 T91">
    <cfRule type="cellIs" dxfId="2454" priority="21" operator="equal">
      <formula>$C$22</formula>
    </cfRule>
  </conditionalFormatting>
  <conditionalFormatting sqref="P44">
    <cfRule type="expression" dxfId="2453" priority="20">
      <formula>$P$42=$C$22</formula>
    </cfRule>
  </conditionalFormatting>
  <conditionalFormatting sqref="P61">
    <cfRule type="containsBlanks" dxfId="2452" priority="29">
      <formula>LEN(TRIM(P61))=0</formula>
    </cfRule>
    <cfRule type="cellIs" dxfId="2451" priority="30" operator="equal">
      <formula>"-"</formula>
    </cfRule>
    <cfRule type="cellIs" dxfId="2450" priority="31" operator="greaterThan">
      <formula>0.25</formula>
    </cfRule>
  </conditionalFormatting>
  <conditionalFormatting sqref="P67:P68">
    <cfRule type="cellIs" dxfId="2449" priority="15" operator="equal">
      <formula>$C$22</formula>
    </cfRule>
  </conditionalFormatting>
  <conditionalFormatting sqref="P69">
    <cfRule type="expression" dxfId="2448" priority="14">
      <formula>$P$67=$C$22</formula>
    </cfRule>
  </conditionalFormatting>
  <conditionalFormatting sqref="P92">
    <cfRule type="expression" dxfId="2447" priority="45">
      <formula>$P$91=$C$22</formula>
    </cfRule>
  </conditionalFormatting>
  <conditionalFormatting sqref="Q37">
    <cfRule type="cellIs" dxfId="2446" priority="32" operator="equal">
      <formula>"-"</formula>
    </cfRule>
  </conditionalFormatting>
  <conditionalFormatting sqref="Q83">
    <cfRule type="expression" dxfId="2445" priority="42">
      <formula>$Q85=""</formula>
    </cfRule>
    <cfRule type="expression" dxfId="2444" priority="43">
      <formula>$Q85="-"</formula>
    </cfRule>
    <cfRule type="expression" dxfId="2443" priority="44">
      <formula>$Q85&gt;0.25</formula>
    </cfRule>
  </conditionalFormatting>
  <conditionalFormatting sqref="Q85">
    <cfRule type="cellIs" dxfId="2442" priority="27" operator="equal">
      <formula>"-"</formula>
    </cfRule>
    <cfRule type="cellIs" dxfId="2441" priority="28" operator="greaterThan">
      <formula>0.25</formula>
    </cfRule>
  </conditionalFormatting>
  <conditionalFormatting sqref="Q37:S37">
    <cfRule type="containsBlanks" dxfId="2440" priority="9">
      <formula>LEN(TRIM(Q37))=0</formula>
    </cfRule>
    <cfRule type="cellIs" dxfId="2439" priority="33" operator="greaterThan">
      <formula>0.25</formula>
    </cfRule>
  </conditionalFormatting>
  <conditionalFormatting sqref="Q85:S85">
    <cfRule type="containsBlanks" dxfId="2438" priority="26">
      <formula>LEN(TRIM(Q85))=0</formula>
    </cfRule>
  </conditionalFormatting>
  <conditionalFormatting sqref="R42:R43">
    <cfRule type="cellIs" dxfId="2437" priority="19" operator="equal">
      <formula>$C$22</formula>
    </cfRule>
  </conditionalFormatting>
  <conditionalFormatting sqref="R44">
    <cfRule type="expression" dxfId="2436" priority="18">
      <formula>$R$42=$C$22</formula>
    </cfRule>
  </conditionalFormatting>
  <conditionalFormatting sqref="R67:R68">
    <cfRule type="cellIs" dxfId="2435" priority="13" operator="equal">
      <formula>$C$22</formula>
    </cfRule>
  </conditionalFormatting>
  <conditionalFormatting sqref="R69">
    <cfRule type="expression" dxfId="2434" priority="12">
      <formula>$R$67=$C$22</formula>
    </cfRule>
  </conditionalFormatting>
  <conditionalFormatting sqref="R92">
    <cfRule type="expression" dxfId="2433" priority="46">
      <formula>$R$91=$C$22</formula>
    </cfRule>
  </conditionalFormatting>
  <conditionalFormatting sqref="T42:T43">
    <cfRule type="cellIs" dxfId="2432" priority="17" operator="equal">
      <formula>$C$22</formula>
    </cfRule>
  </conditionalFormatting>
  <conditionalFormatting sqref="T44">
    <cfRule type="expression" dxfId="2431" priority="16">
      <formula>$T$42=$C$22</formula>
    </cfRule>
  </conditionalFormatting>
  <conditionalFormatting sqref="T67:T68">
    <cfRule type="cellIs" dxfId="2430" priority="11" operator="equal">
      <formula>$C$22</formula>
    </cfRule>
  </conditionalFormatting>
  <conditionalFormatting sqref="T69">
    <cfRule type="expression" dxfId="2429" priority="10">
      <formula>$T$67=$C$22</formula>
    </cfRule>
  </conditionalFormatting>
  <conditionalFormatting sqref="T92">
    <cfRule type="expression" dxfId="24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COUNT(Tabela1127[Preço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IFERROR(_xlfn.STDEV.S(Tabela19129[Preço Unitário Atualizado]),"-")</f>
        <v>-</v>
      </c>
      <c r="V57" s="122"/>
    </row>
    <row r="58" spans="1:23" ht="35.1" customHeight="1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AVERAGE(Tabela19129[Preço Unitário Atualizado])</f>
        <v>#DIV/0!</v>
      </c>
      <c r="V60" s="122"/>
    </row>
    <row r="61" spans="1:23" ht="35.1" customHeight="1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IFERROR(_xlfn.STDEV.S(Tabela1912129[Preço Unitário Atualizado]),"-")</f>
        <v>-</v>
      </c>
      <c r="V80" s="122"/>
    </row>
    <row r="81" spans="1:22" ht="35.1" customHeight="1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AVERAGE(Tabela1912129[Preço Unitário Atualizado])</f>
        <v>#DIV/0!</v>
      </c>
      <c r="V83" s="122"/>
    </row>
    <row r="84" spans="1:22" ht="35.1" customHeight="1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79" priority="40">
      <formula>$J57="!"</formula>
    </cfRule>
  </conditionalFormatting>
  <conditionalFormatting sqref="C81:G99">
    <cfRule type="expression" dxfId="2378" priority="38">
      <formula>$H81="!"</formula>
    </cfRule>
  </conditionalFormatting>
  <conditionalFormatting sqref="C32:I51 G57:G76 C80">
    <cfRule type="expression" dxfId="2377" priority="37">
      <formula>$J32="!"</formula>
    </cfRule>
  </conditionalFormatting>
  <conditionalFormatting sqref="D80:F80">
    <cfRule type="expression" dxfId="2376" priority="39">
      <formula>$H80="!"</formula>
    </cfRule>
  </conditionalFormatting>
  <conditionalFormatting sqref="G80">
    <cfRule type="expression" dxfId="2375" priority="36">
      <formula>$H80="!"</formula>
    </cfRule>
  </conditionalFormatting>
  <conditionalFormatting sqref="K30">
    <cfRule type="expression" dxfId="2374" priority="6">
      <formula>$J30="!"</formula>
    </cfRule>
  </conditionalFormatting>
  <conditionalFormatting sqref="K32:L51">
    <cfRule type="expression" dxfId="2373" priority="7">
      <formula>$J32="!"</formula>
    </cfRule>
  </conditionalFormatting>
  <conditionalFormatting sqref="M31:M51">
    <cfRule type="expression" dxfId="2372" priority="25">
      <formula>"$C$24=Aux!$E$13"</formula>
    </cfRule>
  </conditionalFormatting>
  <conditionalFormatting sqref="M32:M51">
    <cfRule type="expression" dxfId="2371" priority="35">
      <formula>$J32="!"</formula>
    </cfRule>
  </conditionalFormatting>
  <conditionalFormatting sqref="N32:N51">
    <cfRule type="expression" dxfId="2370" priority="34">
      <formula>$J32="!"</formula>
    </cfRule>
  </conditionalFormatting>
  <conditionalFormatting sqref="P42:P43 P91 R91 T91">
    <cfRule type="cellIs" dxfId="2369" priority="21" operator="equal">
      <formula>$C$22</formula>
    </cfRule>
  </conditionalFormatting>
  <conditionalFormatting sqref="P44">
    <cfRule type="expression" dxfId="2368" priority="20">
      <formula>$P$42=$C$22</formula>
    </cfRule>
  </conditionalFormatting>
  <conditionalFormatting sqref="P61">
    <cfRule type="containsBlanks" dxfId="2367" priority="29">
      <formula>LEN(TRIM(P61))=0</formula>
    </cfRule>
    <cfRule type="cellIs" dxfId="2366" priority="30" operator="equal">
      <formula>"-"</formula>
    </cfRule>
    <cfRule type="cellIs" dxfId="2365" priority="31" operator="greaterThan">
      <formula>0.25</formula>
    </cfRule>
  </conditionalFormatting>
  <conditionalFormatting sqref="P67:P68">
    <cfRule type="cellIs" dxfId="2364" priority="15" operator="equal">
      <formula>$C$22</formula>
    </cfRule>
  </conditionalFormatting>
  <conditionalFormatting sqref="P69">
    <cfRule type="expression" dxfId="2363" priority="14">
      <formula>$P$67=$C$22</formula>
    </cfRule>
  </conditionalFormatting>
  <conditionalFormatting sqref="P92">
    <cfRule type="expression" dxfId="2362" priority="45">
      <formula>$P$91=$C$22</formula>
    </cfRule>
  </conditionalFormatting>
  <conditionalFormatting sqref="Q37">
    <cfRule type="cellIs" dxfId="2361" priority="32" operator="equal">
      <formula>"-"</formula>
    </cfRule>
  </conditionalFormatting>
  <conditionalFormatting sqref="Q83">
    <cfRule type="expression" dxfId="2360" priority="42">
      <formula>$Q85=""</formula>
    </cfRule>
    <cfRule type="expression" dxfId="2359" priority="43">
      <formula>$Q85="-"</formula>
    </cfRule>
    <cfRule type="expression" dxfId="2358" priority="44">
      <formula>$Q85&gt;0.25</formula>
    </cfRule>
  </conditionalFormatting>
  <conditionalFormatting sqref="Q85">
    <cfRule type="cellIs" dxfId="2357" priority="27" operator="equal">
      <formula>"-"</formula>
    </cfRule>
    <cfRule type="cellIs" dxfId="2356" priority="28" operator="greaterThan">
      <formula>0.25</formula>
    </cfRule>
  </conditionalFormatting>
  <conditionalFormatting sqref="Q37:S37">
    <cfRule type="containsBlanks" dxfId="2355" priority="9">
      <formula>LEN(TRIM(Q37))=0</formula>
    </cfRule>
    <cfRule type="cellIs" dxfId="2354" priority="33" operator="greaterThan">
      <formula>0.25</formula>
    </cfRule>
  </conditionalFormatting>
  <conditionalFormatting sqref="Q85:S85">
    <cfRule type="containsBlanks" dxfId="2353" priority="26">
      <formula>LEN(TRIM(Q85))=0</formula>
    </cfRule>
  </conditionalFormatting>
  <conditionalFormatting sqref="R42:R43">
    <cfRule type="cellIs" dxfId="2352" priority="19" operator="equal">
      <formula>$C$22</formula>
    </cfRule>
  </conditionalFormatting>
  <conditionalFormatting sqref="R44">
    <cfRule type="expression" dxfId="2351" priority="18">
      <formula>$R$42=$C$22</formula>
    </cfRule>
  </conditionalFormatting>
  <conditionalFormatting sqref="R67:R68">
    <cfRule type="cellIs" dxfId="2350" priority="13" operator="equal">
      <formula>$C$22</formula>
    </cfRule>
  </conditionalFormatting>
  <conditionalFormatting sqref="R69">
    <cfRule type="expression" dxfId="2349" priority="12">
      <formula>$R$67=$C$22</formula>
    </cfRule>
  </conditionalFormatting>
  <conditionalFormatting sqref="R92">
    <cfRule type="expression" dxfId="2348" priority="46">
      <formula>$R$91=$C$22</formula>
    </cfRule>
  </conditionalFormatting>
  <conditionalFormatting sqref="T42:T43">
    <cfRule type="cellIs" dxfId="2347" priority="17" operator="equal">
      <formula>$C$22</formula>
    </cfRule>
  </conditionalFormatting>
  <conditionalFormatting sqref="T44">
    <cfRule type="expression" dxfId="2346" priority="16">
      <formula>$T$42=$C$22</formula>
    </cfRule>
  </conditionalFormatting>
  <conditionalFormatting sqref="T67:T68">
    <cfRule type="cellIs" dxfId="2345" priority="11" operator="equal">
      <formula>$C$22</formula>
    </cfRule>
  </conditionalFormatting>
  <conditionalFormatting sqref="T69">
    <cfRule type="expression" dxfId="2344" priority="10">
      <formula>$T$67=$C$22</formula>
    </cfRule>
  </conditionalFormatting>
  <conditionalFormatting sqref="T92">
    <cfRule type="expression" dxfId="23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COUNT(Tabela170[Preço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IFERROR(_xlfn.STDEV.S(Tabela170[Preço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AVERAGE(Tabela170[Preço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IFERROR(_xlfn.STDEV.S(Tabela1971[Preço Unitário Atualizado]),"-")</f>
        <v>-</v>
      </c>
      <c r="V57" s="122"/>
    </row>
    <row r="58" spans="1:23" ht="35.1" customHeight="1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AVERAGE(Tabela1971[Preço Unitário Atualizado])</f>
        <v>#DIV/0!</v>
      </c>
      <c r="V60" s="122"/>
    </row>
    <row r="61" spans="1:23" ht="35.1" customHeight="1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IFERROR(_xlfn.STDEV.S(Tabela191272[Preço Unitário Atualizado]),"-")</f>
        <v>-</v>
      </c>
      <c r="V80" s="122"/>
    </row>
    <row r="81" spans="1:22" ht="35.1" customHeight="1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AVERAGE(Tabela191272[Preço Unitário Atualizado])</f>
        <v>#DIV/0!</v>
      </c>
      <c r="V83" s="122"/>
    </row>
    <row r="84" spans="1:22" ht="35.1" customHeight="1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94" priority="40">
      <formula>$J57="!"</formula>
    </cfRule>
  </conditionalFormatting>
  <conditionalFormatting sqref="C81:G99">
    <cfRule type="expression" dxfId="2293" priority="38">
      <formula>$H81="!"</formula>
    </cfRule>
  </conditionalFormatting>
  <conditionalFormatting sqref="C32:I51 G57:G76 C80">
    <cfRule type="expression" dxfId="2292" priority="37">
      <formula>$J32="!"</formula>
    </cfRule>
  </conditionalFormatting>
  <conditionalFormatting sqref="D80:F80">
    <cfRule type="expression" dxfId="2291" priority="39">
      <formula>$H80="!"</formula>
    </cfRule>
  </conditionalFormatting>
  <conditionalFormatting sqref="G80">
    <cfRule type="expression" dxfId="2290" priority="36">
      <formula>$H80="!"</formula>
    </cfRule>
  </conditionalFormatting>
  <conditionalFormatting sqref="K30">
    <cfRule type="expression" dxfId="2289" priority="6">
      <formula>$J30="!"</formula>
    </cfRule>
  </conditionalFormatting>
  <conditionalFormatting sqref="K32:L51">
    <cfRule type="expression" dxfId="2288" priority="7">
      <formula>$J32="!"</formula>
    </cfRule>
  </conditionalFormatting>
  <conditionalFormatting sqref="M31:M51">
    <cfRule type="expression" dxfId="2287" priority="25">
      <formula>"$C$24=Aux!$E$13"</formula>
    </cfRule>
  </conditionalFormatting>
  <conditionalFormatting sqref="M32:M51">
    <cfRule type="expression" dxfId="2286" priority="35">
      <formula>$J32="!"</formula>
    </cfRule>
  </conditionalFormatting>
  <conditionalFormatting sqref="N32:N51">
    <cfRule type="expression" dxfId="2285" priority="34">
      <formula>$J32="!"</formula>
    </cfRule>
  </conditionalFormatting>
  <conditionalFormatting sqref="P42:P43 P91 R91 T91">
    <cfRule type="cellIs" dxfId="2284" priority="21" operator="equal">
      <formula>$C$22</formula>
    </cfRule>
  </conditionalFormatting>
  <conditionalFormatting sqref="P44">
    <cfRule type="expression" dxfId="2283" priority="20">
      <formula>$P$42=$C$22</formula>
    </cfRule>
  </conditionalFormatting>
  <conditionalFormatting sqref="P61">
    <cfRule type="containsBlanks" dxfId="2282" priority="29">
      <formula>LEN(TRIM(P61))=0</formula>
    </cfRule>
    <cfRule type="cellIs" dxfId="2281" priority="30" operator="equal">
      <formula>"-"</formula>
    </cfRule>
    <cfRule type="cellIs" dxfId="2280" priority="31" operator="greaterThan">
      <formula>0.25</formula>
    </cfRule>
  </conditionalFormatting>
  <conditionalFormatting sqref="P67:P68">
    <cfRule type="cellIs" dxfId="2279" priority="15" operator="equal">
      <formula>$C$22</formula>
    </cfRule>
  </conditionalFormatting>
  <conditionalFormatting sqref="P69">
    <cfRule type="expression" dxfId="2278" priority="14">
      <formula>$P$67=$C$22</formula>
    </cfRule>
  </conditionalFormatting>
  <conditionalFormatting sqref="P92">
    <cfRule type="expression" dxfId="2277" priority="45">
      <formula>$P$91=$C$22</formula>
    </cfRule>
  </conditionalFormatting>
  <conditionalFormatting sqref="Q37">
    <cfRule type="cellIs" dxfId="2276" priority="32" operator="equal">
      <formula>"-"</formula>
    </cfRule>
  </conditionalFormatting>
  <conditionalFormatting sqref="Q83">
    <cfRule type="expression" dxfId="2275" priority="42">
      <formula>$Q85=""</formula>
    </cfRule>
    <cfRule type="expression" dxfId="2274" priority="43">
      <formula>$Q85="-"</formula>
    </cfRule>
    <cfRule type="expression" dxfId="2273" priority="44">
      <formula>$Q85&gt;0.25</formula>
    </cfRule>
  </conditionalFormatting>
  <conditionalFormatting sqref="Q85">
    <cfRule type="cellIs" dxfId="2272" priority="27" operator="equal">
      <formula>"-"</formula>
    </cfRule>
    <cfRule type="cellIs" dxfId="2271" priority="28" operator="greaterThan">
      <formula>0.25</formula>
    </cfRule>
  </conditionalFormatting>
  <conditionalFormatting sqref="Q37:S37">
    <cfRule type="containsBlanks" dxfId="2270" priority="9">
      <formula>LEN(TRIM(Q37))=0</formula>
    </cfRule>
    <cfRule type="cellIs" dxfId="2269" priority="33" operator="greaterThan">
      <formula>0.25</formula>
    </cfRule>
  </conditionalFormatting>
  <conditionalFormatting sqref="Q85:S85">
    <cfRule type="containsBlanks" dxfId="2268" priority="26">
      <formula>LEN(TRIM(Q85))=0</formula>
    </cfRule>
  </conditionalFormatting>
  <conditionalFormatting sqref="R42:R43">
    <cfRule type="cellIs" dxfId="2267" priority="19" operator="equal">
      <formula>$C$22</formula>
    </cfRule>
  </conditionalFormatting>
  <conditionalFormatting sqref="R44">
    <cfRule type="expression" dxfId="2266" priority="18">
      <formula>$R$42=$C$22</formula>
    </cfRule>
  </conditionalFormatting>
  <conditionalFormatting sqref="R67:R68">
    <cfRule type="cellIs" dxfId="2265" priority="13" operator="equal">
      <formula>$C$22</formula>
    </cfRule>
  </conditionalFormatting>
  <conditionalFormatting sqref="R69">
    <cfRule type="expression" dxfId="2264" priority="12">
      <formula>$R$67=$C$22</formula>
    </cfRule>
  </conditionalFormatting>
  <conditionalFormatting sqref="R92">
    <cfRule type="expression" dxfId="2263" priority="46">
      <formula>$R$91=$C$22</formula>
    </cfRule>
  </conditionalFormatting>
  <conditionalFormatting sqref="T42:T43">
    <cfRule type="cellIs" dxfId="2262" priority="17" operator="equal">
      <formula>$C$22</formula>
    </cfRule>
  </conditionalFormatting>
  <conditionalFormatting sqref="T44">
    <cfRule type="expression" dxfId="2261" priority="16">
      <formula>$T$42=$C$22</formula>
    </cfRule>
  </conditionalFormatting>
  <conditionalFormatting sqref="T67:T68">
    <cfRule type="cellIs" dxfId="2260" priority="11" operator="equal">
      <formula>$C$22</formula>
    </cfRule>
  </conditionalFormatting>
  <conditionalFormatting sqref="T69">
    <cfRule type="expression" dxfId="2259" priority="10">
      <formula>$T$67=$C$22</formula>
    </cfRule>
  </conditionalFormatting>
  <conditionalFormatting sqref="T92">
    <cfRule type="expression" dxfId="22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COUNT(Tabela1100[Preço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IFERROR(_xlfn.STDEV.S(Tabela1100[Preço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AVERAGE(Tabela1100[Preço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IFERROR(_xlfn.STDEV.S(Tabela19101[Preço Unitário Atualizado]),"-")</f>
        <v>-</v>
      </c>
      <c r="V57" s="122"/>
    </row>
    <row r="58" spans="1:23" ht="35.1" customHeight="1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AVERAGE(Tabela19101[Preço Unitário Atualizado])</f>
        <v>#DIV/0!</v>
      </c>
      <c r="V60" s="122"/>
    </row>
    <row r="61" spans="1:23" ht="35.1" customHeight="1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IFERROR(_xlfn.STDEV.S(Tabela1912102[Preço Unitário Atualizado]),"-")</f>
        <v>-</v>
      </c>
      <c r="V80" s="122"/>
    </row>
    <row r="81" spans="1:22" ht="35.1" customHeight="1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AVERAGE(Tabela1912102[Preço Unitário Atualizado])</f>
        <v>#DIV/0!</v>
      </c>
      <c r="V83" s="122"/>
    </row>
    <row r="84" spans="1:22" ht="35.1" customHeight="1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09" priority="40">
      <formula>$J57="!"</formula>
    </cfRule>
  </conditionalFormatting>
  <conditionalFormatting sqref="C81:G99">
    <cfRule type="expression" dxfId="2208" priority="38">
      <formula>$H81="!"</formula>
    </cfRule>
  </conditionalFormatting>
  <conditionalFormatting sqref="C32:I51 G57:G76 C80">
    <cfRule type="expression" dxfId="2207" priority="37">
      <formula>$J32="!"</formula>
    </cfRule>
  </conditionalFormatting>
  <conditionalFormatting sqref="D80:F80">
    <cfRule type="expression" dxfId="2206" priority="39">
      <formula>$H80="!"</formula>
    </cfRule>
  </conditionalFormatting>
  <conditionalFormatting sqref="G80">
    <cfRule type="expression" dxfId="2205" priority="36">
      <formula>$H80="!"</formula>
    </cfRule>
  </conditionalFormatting>
  <conditionalFormatting sqref="K30">
    <cfRule type="expression" dxfId="2204" priority="6">
      <formula>$J30="!"</formula>
    </cfRule>
  </conditionalFormatting>
  <conditionalFormatting sqref="K32:L51">
    <cfRule type="expression" dxfId="2203" priority="7">
      <formula>$J32="!"</formula>
    </cfRule>
  </conditionalFormatting>
  <conditionalFormatting sqref="M31:M51">
    <cfRule type="expression" dxfId="2202" priority="25">
      <formula>"$C$24=Aux!$E$13"</formula>
    </cfRule>
  </conditionalFormatting>
  <conditionalFormatting sqref="M32:M51">
    <cfRule type="expression" dxfId="2201" priority="35">
      <formula>$J32="!"</formula>
    </cfRule>
  </conditionalFormatting>
  <conditionalFormatting sqref="N32:N51">
    <cfRule type="expression" dxfId="2200" priority="34">
      <formula>$J32="!"</formula>
    </cfRule>
  </conditionalFormatting>
  <conditionalFormatting sqref="P42:P43 P91 R91 T91">
    <cfRule type="cellIs" dxfId="2199" priority="21" operator="equal">
      <formula>$C$22</formula>
    </cfRule>
  </conditionalFormatting>
  <conditionalFormatting sqref="P44">
    <cfRule type="expression" dxfId="2198" priority="20">
      <formula>$P$42=$C$22</formula>
    </cfRule>
  </conditionalFormatting>
  <conditionalFormatting sqref="P61">
    <cfRule type="containsBlanks" dxfId="2197" priority="29">
      <formula>LEN(TRIM(P61))=0</formula>
    </cfRule>
    <cfRule type="cellIs" dxfId="2196" priority="30" operator="equal">
      <formula>"-"</formula>
    </cfRule>
    <cfRule type="cellIs" dxfId="2195" priority="31" operator="greaterThan">
      <formula>0.25</formula>
    </cfRule>
  </conditionalFormatting>
  <conditionalFormatting sqref="P67:P68">
    <cfRule type="cellIs" dxfId="2194" priority="15" operator="equal">
      <formula>$C$22</formula>
    </cfRule>
  </conditionalFormatting>
  <conditionalFormatting sqref="P69">
    <cfRule type="expression" dxfId="2193" priority="14">
      <formula>$P$67=$C$22</formula>
    </cfRule>
  </conditionalFormatting>
  <conditionalFormatting sqref="P92">
    <cfRule type="expression" dxfId="2192" priority="45">
      <formula>$P$91=$C$22</formula>
    </cfRule>
  </conditionalFormatting>
  <conditionalFormatting sqref="Q37">
    <cfRule type="cellIs" dxfId="2191" priority="32" operator="equal">
      <formula>"-"</formula>
    </cfRule>
  </conditionalFormatting>
  <conditionalFormatting sqref="Q83">
    <cfRule type="expression" dxfId="2190" priority="42">
      <formula>$Q85=""</formula>
    </cfRule>
    <cfRule type="expression" dxfId="2189" priority="43">
      <formula>$Q85="-"</formula>
    </cfRule>
    <cfRule type="expression" dxfId="2188" priority="44">
      <formula>$Q85&gt;0.25</formula>
    </cfRule>
  </conditionalFormatting>
  <conditionalFormatting sqref="Q85">
    <cfRule type="cellIs" dxfId="2187" priority="27" operator="equal">
      <formula>"-"</formula>
    </cfRule>
    <cfRule type="cellIs" dxfId="2186" priority="28" operator="greaterThan">
      <formula>0.25</formula>
    </cfRule>
  </conditionalFormatting>
  <conditionalFormatting sqref="Q37:S37">
    <cfRule type="containsBlanks" dxfId="2185" priority="9">
      <formula>LEN(TRIM(Q37))=0</formula>
    </cfRule>
    <cfRule type="cellIs" dxfId="2184" priority="33" operator="greaterThan">
      <formula>0.25</formula>
    </cfRule>
  </conditionalFormatting>
  <conditionalFormatting sqref="Q85:S85">
    <cfRule type="containsBlanks" dxfId="2183" priority="26">
      <formula>LEN(TRIM(Q85))=0</formula>
    </cfRule>
  </conditionalFormatting>
  <conditionalFormatting sqref="R42:R43">
    <cfRule type="cellIs" dxfId="2182" priority="19" operator="equal">
      <formula>$C$22</formula>
    </cfRule>
  </conditionalFormatting>
  <conditionalFormatting sqref="R44">
    <cfRule type="expression" dxfId="2181" priority="18">
      <formula>$R$42=$C$22</formula>
    </cfRule>
  </conditionalFormatting>
  <conditionalFormatting sqref="R67:R68">
    <cfRule type="cellIs" dxfId="2180" priority="13" operator="equal">
      <formula>$C$22</formula>
    </cfRule>
  </conditionalFormatting>
  <conditionalFormatting sqref="R69">
    <cfRule type="expression" dxfId="2179" priority="12">
      <formula>$R$67=$C$22</formula>
    </cfRule>
  </conditionalFormatting>
  <conditionalFormatting sqref="R92">
    <cfRule type="expression" dxfId="2178" priority="46">
      <formula>$R$91=$C$22</formula>
    </cfRule>
  </conditionalFormatting>
  <conditionalFormatting sqref="T42:T43">
    <cfRule type="cellIs" dxfId="2177" priority="17" operator="equal">
      <formula>$C$22</formula>
    </cfRule>
  </conditionalFormatting>
  <conditionalFormatting sqref="T44">
    <cfRule type="expression" dxfId="2176" priority="16">
      <formula>$T$42=$C$22</formula>
    </cfRule>
  </conditionalFormatting>
  <conditionalFormatting sqref="T67:T68">
    <cfRule type="cellIs" dxfId="2175" priority="11" operator="equal">
      <formula>$C$22</formula>
    </cfRule>
  </conditionalFormatting>
  <conditionalFormatting sqref="T69">
    <cfRule type="expression" dxfId="2174" priority="10">
      <formula>$T$67=$C$22</formula>
    </cfRule>
  </conditionalFormatting>
  <conditionalFormatting sqref="T92">
    <cfRule type="expression" dxfId="21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COUNT(Tabela173[Preço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IFERROR(_xlfn.STDEV.S(Tabela173[Preço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AVERAGE(Tabela173[Preço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IFERROR(_xlfn.STDEV.S(Tabela1974[Preço Unitário Atualizado]),"-")</f>
        <v>-</v>
      </c>
      <c r="V57" s="122"/>
    </row>
    <row r="58" spans="1:23" ht="35.1" customHeight="1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AVERAGE(Tabela1974[Preço Unitário Atualizado])</f>
        <v>#DIV/0!</v>
      </c>
      <c r="V60" s="122"/>
    </row>
    <row r="61" spans="1:23" ht="35.1" customHeight="1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IFERROR(_xlfn.STDEV.S(Tabela191275[Preço Unitário Atualizado]),"-")</f>
        <v>-</v>
      </c>
      <c r="V80" s="122"/>
    </row>
    <row r="81" spans="1:22" ht="35.1" customHeight="1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AVERAGE(Tabela191275[Preço Unitário Atualizado])</f>
        <v>#DIV/0!</v>
      </c>
      <c r="V83" s="122"/>
    </row>
    <row r="84" spans="1:22" ht="35.1" customHeight="1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124" priority="40">
      <formula>$J57="!"</formula>
    </cfRule>
  </conditionalFormatting>
  <conditionalFormatting sqref="C81:G99">
    <cfRule type="expression" dxfId="2123" priority="38">
      <formula>$H81="!"</formula>
    </cfRule>
  </conditionalFormatting>
  <conditionalFormatting sqref="C32:I51 G57:G76 C80">
    <cfRule type="expression" dxfId="2122" priority="37">
      <formula>$J32="!"</formula>
    </cfRule>
  </conditionalFormatting>
  <conditionalFormatting sqref="D80:F80">
    <cfRule type="expression" dxfId="2121" priority="39">
      <formula>$H80="!"</formula>
    </cfRule>
  </conditionalFormatting>
  <conditionalFormatting sqref="G80">
    <cfRule type="expression" dxfId="2120" priority="36">
      <formula>$H80="!"</formula>
    </cfRule>
  </conditionalFormatting>
  <conditionalFormatting sqref="K30">
    <cfRule type="expression" dxfId="2119" priority="6">
      <formula>$J30="!"</formula>
    </cfRule>
  </conditionalFormatting>
  <conditionalFormatting sqref="K32:L51">
    <cfRule type="expression" dxfId="2118" priority="7">
      <formula>$J32="!"</formula>
    </cfRule>
  </conditionalFormatting>
  <conditionalFormatting sqref="M31:M51">
    <cfRule type="expression" dxfId="2117" priority="25">
      <formula>"$C$24=Aux!$E$13"</formula>
    </cfRule>
  </conditionalFormatting>
  <conditionalFormatting sqref="M32:M51">
    <cfRule type="expression" dxfId="2116" priority="35">
      <formula>$J32="!"</formula>
    </cfRule>
  </conditionalFormatting>
  <conditionalFormatting sqref="N32:N51">
    <cfRule type="expression" dxfId="2115" priority="34">
      <formula>$J32="!"</formula>
    </cfRule>
  </conditionalFormatting>
  <conditionalFormatting sqref="P42:P43 P91 R91 T91">
    <cfRule type="cellIs" dxfId="2114" priority="21" operator="equal">
      <formula>$C$22</formula>
    </cfRule>
  </conditionalFormatting>
  <conditionalFormatting sqref="P44">
    <cfRule type="expression" dxfId="2113" priority="20">
      <formula>$P$42=$C$22</formula>
    </cfRule>
  </conditionalFormatting>
  <conditionalFormatting sqref="P61">
    <cfRule type="containsBlanks" dxfId="2112" priority="29">
      <formula>LEN(TRIM(P61))=0</formula>
    </cfRule>
    <cfRule type="cellIs" dxfId="2111" priority="30" operator="equal">
      <formula>"-"</formula>
    </cfRule>
    <cfRule type="cellIs" dxfId="2110" priority="31" operator="greaterThan">
      <formula>0.25</formula>
    </cfRule>
  </conditionalFormatting>
  <conditionalFormatting sqref="P67:P68">
    <cfRule type="cellIs" dxfId="2109" priority="15" operator="equal">
      <formula>$C$22</formula>
    </cfRule>
  </conditionalFormatting>
  <conditionalFormatting sqref="P69">
    <cfRule type="expression" dxfId="2108" priority="14">
      <formula>$P$67=$C$22</formula>
    </cfRule>
  </conditionalFormatting>
  <conditionalFormatting sqref="P92">
    <cfRule type="expression" dxfId="2107" priority="45">
      <formula>$P$91=$C$22</formula>
    </cfRule>
  </conditionalFormatting>
  <conditionalFormatting sqref="Q37">
    <cfRule type="cellIs" dxfId="2106" priority="32" operator="equal">
      <formula>"-"</formula>
    </cfRule>
  </conditionalFormatting>
  <conditionalFormatting sqref="Q83">
    <cfRule type="expression" dxfId="2105" priority="42">
      <formula>$Q85=""</formula>
    </cfRule>
    <cfRule type="expression" dxfId="2104" priority="43">
      <formula>$Q85="-"</formula>
    </cfRule>
    <cfRule type="expression" dxfId="2103" priority="44">
      <formula>$Q85&gt;0.25</formula>
    </cfRule>
  </conditionalFormatting>
  <conditionalFormatting sqref="Q85">
    <cfRule type="cellIs" dxfId="2102" priority="27" operator="equal">
      <formula>"-"</formula>
    </cfRule>
    <cfRule type="cellIs" dxfId="2101" priority="28" operator="greaterThan">
      <formula>0.25</formula>
    </cfRule>
  </conditionalFormatting>
  <conditionalFormatting sqref="Q37:S37">
    <cfRule type="containsBlanks" dxfId="2100" priority="9">
      <formula>LEN(TRIM(Q37))=0</formula>
    </cfRule>
    <cfRule type="cellIs" dxfId="2099" priority="33" operator="greaterThan">
      <formula>0.25</formula>
    </cfRule>
  </conditionalFormatting>
  <conditionalFormatting sqref="Q85:S85">
    <cfRule type="containsBlanks" dxfId="2098" priority="26">
      <formula>LEN(TRIM(Q85))=0</formula>
    </cfRule>
  </conditionalFormatting>
  <conditionalFormatting sqref="R42:R43">
    <cfRule type="cellIs" dxfId="2097" priority="19" operator="equal">
      <formula>$C$22</formula>
    </cfRule>
  </conditionalFormatting>
  <conditionalFormatting sqref="R44">
    <cfRule type="expression" dxfId="2096" priority="18">
      <formula>$R$42=$C$22</formula>
    </cfRule>
  </conditionalFormatting>
  <conditionalFormatting sqref="R67:R68">
    <cfRule type="cellIs" dxfId="2095" priority="13" operator="equal">
      <formula>$C$22</formula>
    </cfRule>
  </conditionalFormatting>
  <conditionalFormatting sqref="R69">
    <cfRule type="expression" dxfId="2094" priority="12">
      <formula>$R$67=$C$22</formula>
    </cfRule>
  </conditionalFormatting>
  <conditionalFormatting sqref="R92">
    <cfRule type="expression" dxfId="2093" priority="46">
      <formula>$R$91=$C$22</formula>
    </cfRule>
  </conditionalFormatting>
  <conditionalFormatting sqref="T42:T43">
    <cfRule type="cellIs" dxfId="2092" priority="17" operator="equal">
      <formula>$C$22</formula>
    </cfRule>
  </conditionalFormatting>
  <conditionalFormatting sqref="T44">
    <cfRule type="expression" dxfId="2091" priority="16">
      <formula>$T$42=$C$22</formula>
    </cfRule>
  </conditionalFormatting>
  <conditionalFormatting sqref="T67:T68">
    <cfRule type="cellIs" dxfId="2090" priority="11" operator="equal">
      <formula>$C$22</formula>
    </cfRule>
  </conditionalFormatting>
  <conditionalFormatting sqref="T69">
    <cfRule type="expression" dxfId="2089" priority="10">
      <formula>$T$67=$C$22</formula>
    </cfRule>
  </conditionalFormatting>
  <conditionalFormatting sqref="T92">
    <cfRule type="expression" dxfId="20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COUNT(Tabela191[Preço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IFERROR(_xlfn.STDEV.S(Tabela191[Preço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AVERAGE(Tabela191[Preço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IFERROR(_xlfn.STDEV.S(Tabela1992[Preço Unitário Atualizado]),"-")</f>
        <v>-</v>
      </c>
      <c r="V57" s="122"/>
    </row>
    <row r="58" spans="1:23" ht="35.1" customHeight="1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AVERAGE(Tabela1992[Preço Unitário Atualizado])</f>
        <v>#DIV/0!</v>
      </c>
      <c r="V60" s="122"/>
    </row>
    <row r="61" spans="1:23" ht="35.1" customHeight="1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IFERROR(_xlfn.STDEV.S(Tabela191293[Preço Unitário Atualizado]),"-")</f>
        <v>-</v>
      </c>
      <c r="V80" s="122"/>
    </row>
    <row r="81" spans="1:22" ht="35.1" customHeight="1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AVERAGE(Tabela191293[Preço Unitário Atualizado])</f>
        <v>#DIV/0!</v>
      </c>
      <c r="V83" s="122"/>
    </row>
    <row r="84" spans="1:22" ht="35.1" customHeight="1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39" priority="40">
      <formula>$J57="!"</formula>
    </cfRule>
  </conditionalFormatting>
  <conditionalFormatting sqref="C81:G99">
    <cfRule type="expression" dxfId="2038" priority="38">
      <formula>$H81="!"</formula>
    </cfRule>
  </conditionalFormatting>
  <conditionalFormatting sqref="C32:I51 G57:G76 C80">
    <cfRule type="expression" dxfId="2037" priority="37">
      <formula>$J32="!"</formula>
    </cfRule>
  </conditionalFormatting>
  <conditionalFormatting sqref="D80:F80">
    <cfRule type="expression" dxfId="2036" priority="39">
      <formula>$H80="!"</formula>
    </cfRule>
  </conditionalFormatting>
  <conditionalFormatting sqref="G80">
    <cfRule type="expression" dxfId="2035" priority="36">
      <formula>$H80="!"</formula>
    </cfRule>
  </conditionalFormatting>
  <conditionalFormatting sqref="K30">
    <cfRule type="expression" dxfId="2034" priority="6">
      <formula>$J30="!"</formula>
    </cfRule>
  </conditionalFormatting>
  <conditionalFormatting sqref="K32:L51">
    <cfRule type="expression" dxfId="2033" priority="7">
      <formula>$J32="!"</formula>
    </cfRule>
  </conditionalFormatting>
  <conditionalFormatting sqref="M31:M51">
    <cfRule type="expression" dxfId="2032" priority="25">
      <formula>"$C$24=Aux!$E$13"</formula>
    </cfRule>
  </conditionalFormatting>
  <conditionalFormatting sqref="M32:M51">
    <cfRule type="expression" dxfId="2031" priority="35">
      <formula>$J32="!"</formula>
    </cfRule>
  </conditionalFormatting>
  <conditionalFormatting sqref="N32:N51">
    <cfRule type="expression" dxfId="2030" priority="34">
      <formula>$J32="!"</formula>
    </cfRule>
  </conditionalFormatting>
  <conditionalFormatting sqref="P42:P43 P91 R91 T91">
    <cfRule type="cellIs" dxfId="2029" priority="21" operator="equal">
      <formula>$C$22</formula>
    </cfRule>
  </conditionalFormatting>
  <conditionalFormatting sqref="P44">
    <cfRule type="expression" dxfId="2028" priority="20">
      <formula>$P$42=$C$22</formula>
    </cfRule>
  </conditionalFormatting>
  <conditionalFormatting sqref="P61">
    <cfRule type="containsBlanks" dxfId="2027" priority="29">
      <formula>LEN(TRIM(P61))=0</formula>
    </cfRule>
    <cfRule type="cellIs" dxfId="2026" priority="30" operator="equal">
      <formula>"-"</formula>
    </cfRule>
    <cfRule type="cellIs" dxfId="2025" priority="31" operator="greaterThan">
      <formula>0.25</formula>
    </cfRule>
  </conditionalFormatting>
  <conditionalFormatting sqref="P67:P68">
    <cfRule type="cellIs" dxfId="2024" priority="15" operator="equal">
      <formula>$C$22</formula>
    </cfRule>
  </conditionalFormatting>
  <conditionalFormatting sqref="P69">
    <cfRule type="expression" dxfId="2023" priority="14">
      <formula>$P$67=$C$22</formula>
    </cfRule>
  </conditionalFormatting>
  <conditionalFormatting sqref="P92">
    <cfRule type="expression" dxfId="2022" priority="45">
      <formula>$P$91=$C$22</formula>
    </cfRule>
  </conditionalFormatting>
  <conditionalFormatting sqref="Q37">
    <cfRule type="cellIs" dxfId="2021" priority="32" operator="equal">
      <formula>"-"</formula>
    </cfRule>
  </conditionalFormatting>
  <conditionalFormatting sqref="Q83">
    <cfRule type="expression" dxfId="2020" priority="42">
      <formula>$Q85=""</formula>
    </cfRule>
    <cfRule type="expression" dxfId="2019" priority="43">
      <formula>$Q85="-"</formula>
    </cfRule>
    <cfRule type="expression" dxfId="2018" priority="44">
      <formula>$Q85&gt;0.25</formula>
    </cfRule>
  </conditionalFormatting>
  <conditionalFormatting sqref="Q85">
    <cfRule type="cellIs" dxfId="2017" priority="27" operator="equal">
      <formula>"-"</formula>
    </cfRule>
    <cfRule type="cellIs" dxfId="2016" priority="28" operator="greaterThan">
      <formula>0.25</formula>
    </cfRule>
  </conditionalFormatting>
  <conditionalFormatting sqref="Q37:S37">
    <cfRule type="containsBlanks" dxfId="2015" priority="9">
      <formula>LEN(TRIM(Q37))=0</formula>
    </cfRule>
    <cfRule type="cellIs" dxfId="2014" priority="33" operator="greaterThan">
      <formula>0.25</formula>
    </cfRule>
  </conditionalFormatting>
  <conditionalFormatting sqref="Q85:S85">
    <cfRule type="containsBlanks" dxfId="2013" priority="26">
      <formula>LEN(TRIM(Q85))=0</formula>
    </cfRule>
  </conditionalFormatting>
  <conditionalFormatting sqref="R42:R43">
    <cfRule type="cellIs" dxfId="2012" priority="19" operator="equal">
      <formula>$C$22</formula>
    </cfRule>
  </conditionalFormatting>
  <conditionalFormatting sqref="R44">
    <cfRule type="expression" dxfId="2011" priority="18">
      <formula>$R$42=$C$22</formula>
    </cfRule>
  </conditionalFormatting>
  <conditionalFormatting sqref="R67:R68">
    <cfRule type="cellIs" dxfId="2010" priority="13" operator="equal">
      <formula>$C$22</formula>
    </cfRule>
  </conditionalFormatting>
  <conditionalFormatting sqref="R69">
    <cfRule type="expression" dxfId="2009" priority="12">
      <formula>$R$67=$C$22</formula>
    </cfRule>
  </conditionalFormatting>
  <conditionalFormatting sqref="R92">
    <cfRule type="expression" dxfId="2008" priority="46">
      <formula>$R$91=$C$22</formula>
    </cfRule>
  </conditionalFormatting>
  <conditionalFormatting sqref="T42:T43">
    <cfRule type="cellIs" dxfId="2007" priority="17" operator="equal">
      <formula>$C$22</formula>
    </cfRule>
  </conditionalFormatting>
  <conditionalFormatting sqref="T44">
    <cfRule type="expression" dxfId="2006" priority="16">
      <formula>$T$42=$C$22</formula>
    </cfRule>
  </conditionalFormatting>
  <conditionalFormatting sqref="T67:T68">
    <cfRule type="cellIs" dxfId="2005" priority="11" operator="equal">
      <formula>$C$22</formula>
    </cfRule>
  </conditionalFormatting>
  <conditionalFormatting sqref="T69">
    <cfRule type="expression" dxfId="2004" priority="10">
      <formula>$T$67=$C$22</formula>
    </cfRule>
  </conditionalFormatting>
  <conditionalFormatting sqref="T92">
    <cfRule type="expression" dxfId="20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COUNT(Tabela1142[Preço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IFERROR(_xlfn.STDEV.S(Tabela1142[Preço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AVERAGE(Tabela1142[Preço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IFERROR(_xlfn.STDEV.S(Tabela19143[Preço Unitário Atualizado]),"-")</f>
        <v>-</v>
      </c>
      <c r="V57" s="122"/>
    </row>
    <row r="58" spans="1:23" ht="35.1" customHeight="1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AVERAGE(Tabela19143[Preço Unitário Atualizado])</f>
        <v>#DIV/0!</v>
      </c>
      <c r="V60" s="122"/>
    </row>
    <row r="61" spans="1:23" ht="35.1" customHeight="1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IFERROR(_xlfn.STDEV.S(Tabela1912144[Preço Unitário Atualizado]),"-")</f>
        <v>-</v>
      </c>
      <c r="V80" s="122"/>
    </row>
    <row r="81" spans="1:22" ht="35.1" customHeight="1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AVERAGE(Tabela1912144[Preço Unitário Atualizado])</f>
        <v>#DIV/0!</v>
      </c>
      <c r="V83" s="122"/>
    </row>
    <row r="84" spans="1:22" ht="35.1" customHeight="1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54" priority="40">
      <formula>$J57="!"</formula>
    </cfRule>
  </conditionalFormatting>
  <conditionalFormatting sqref="C81:G99">
    <cfRule type="expression" dxfId="1953" priority="38">
      <formula>$H81="!"</formula>
    </cfRule>
  </conditionalFormatting>
  <conditionalFormatting sqref="C32:I51 G57:G76 C80">
    <cfRule type="expression" dxfId="1952" priority="37">
      <formula>$J32="!"</formula>
    </cfRule>
  </conditionalFormatting>
  <conditionalFormatting sqref="D80:F80">
    <cfRule type="expression" dxfId="1951" priority="39">
      <formula>$H80="!"</formula>
    </cfRule>
  </conditionalFormatting>
  <conditionalFormatting sqref="G80">
    <cfRule type="expression" dxfId="1950" priority="36">
      <formula>$H80="!"</formula>
    </cfRule>
  </conditionalFormatting>
  <conditionalFormatting sqref="K30">
    <cfRule type="expression" dxfId="1949" priority="6">
      <formula>$J30="!"</formula>
    </cfRule>
  </conditionalFormatting>
  <conditionalFormatting sqref="K32:L51">
    <cfRule type="expression" dxfId="1948" priority="7">
      <formula>$J32="!"</formula>
    </cfRule>
  </conditionalFormatting>
  <conditionalFormatting sqref="M31:M51">
    <cfRule type="expression" dxfId="1947" priority="25">
      <formula>"$C$24=Aux!$E$13"</formula>
    </cfRule>
  </conditionalFormatting>
  <conditionalFormatting sqref="M32:M51">
    <cfRule type="expression" dxfId="1946" priority="35">
      <formula>$J32="!"</formula>
    </cfRule>
  </conditionalFormatting>
  <conditionalFormatting sqref="N32:N51">
    <cfRule type="expression" dxfId="1945" priority="34">
      <formula>$J32="!"</formula>
    </cfRule>
  </conditionalFormatting>
  <conditionalFormatting sqref="P42:P43 P91 R91 T91">
    <cfRule type="cellIs" dxfId="1944" priority="21" operator="equal">
      <formula>$C$22</formula>
    </cfRule>
  </conditionalFormatting>
  <conditionalFormatting sqref="P44">
    <cfRule type="expression" dxfId="1943" priority="20">
      <formula>$P$42=$C$22</formula>
    </cfRule>
  </conditionalFormatting>
  <conditionalFormatting sqref="P61">
    <cfRule type="containsBlanks" dxfId="1942" priority="29">
      <formula>LEN(TRIM(P61))=0</formula>
    </cfRule>
    <cfRule type="cellIs" dxfId="1941" priority="30" operator="equal">
      <formula>"-"</formula>
    </cfRule>
    <cfRule type="cellIs" dxfId="1940" priority="31" operator="greaterThan">
      <formula>0.25</formula>
    </cfRule>
  </conditionalFormatting>
  <conditionalFormatting sqref="P67:P68">
    <cfRule type="cellIs" dxfId="1939" priority="15" operator="equal">
      <formula>$C$22</formula>
    </cfRule>
  </conditionalFormatting>
  <conditionalFormatting sqref="P69">
    <cfRule type="expression" dxfId="1938" priority="14">
      <formula>$P$67=$C$22</formula>
    </cfRule>
  </conditionalFormatting>
  <conditionalFormatting sqref="P92">
    <cfRule type="expression" dxfId="1937" priority="45">
      <formula>$P$91=$C$22</formula>
    </cfRule>
  </conditionalFormatting>
  <conditionalFormatting sqref="Q37">
    <cfRule type="cellIs" dxfId="1936" priority="32" operator="equal">
      <formula>"-"</formula>
    </cfRule>
  </conditionalFormatting>
  <conditionalFormatting sqref="Q83">
    <cfRule type="expression" dxfId="1935" priority="42">
      <formula>$Q85=""</formula>
    </cfRule>
    <cfRule type="expression" dxfId="1934" priority="43">
      <formula>$Q85="-"</formula>
    </cfRule>
    <cfRule type="expression" dxfId="1933" priority="44">
      <formula>$Q85&gt;0.25</formula>
    </cfRule>
  </conditionalFormatting>
  <conditionalFormatting sqref="Q85">
    <cfRule type="cellIs" dxfId="1932" priority="27" operator="equal">
      <formula>"-"</formula>
    </cfRule>
    <cfRule type="cellIs" dxfId="1931" priority="28" operator="greaterThan">
      <formula>0.25</formula>
    </cfRule>
  </conditionalFormatting>
  <conditionalFormatting sqref="Q37:S37">
    <cfRule type="containsBlanks" dxfId="1930" priority="9">
      <formula>LEN(TRIM(Q37))=0</formula>
    </cfRule>
    <cfRule type="cellIs" dxfId="1929" priority="33" operator="greaterThan">
      <formula>0.25</formula>
    </cfRule>
  </conditionalFormatting>
  <conditionalFormatting sqref="Q85:S85">
    <cfRule type="containsBlanks" dxfId="1928" priority="26">
      <formula>LEN(TRIM(Q85))=0</formula>
    </cfRule>
  </conditionalFormatting>
  <conditionalFormatting sqref="R42:R43">
    <cfRule type="cellIs" dxfId="1927" priority="19" operator="equal">
      <formula>$C$22</formula>
    </cfRule>
  </conditionalFormatting>
  <conditionalFormatting sqref="R44">
    <cfRule type="expression" dxfId="1926" priority="18">
      <formula>$R$42=$C$22</formula>
    </cfRule>
  </conditionalFormatting>
  <conditionalFormatting sqref="R67:R68">
    <cfRule type="cellIs" dxfId="1925" priority="13" operator="equal">
      <formula>$C$22</formula>
    </cfRule>
  </conditionalFormatting>
  <conditionalFormatting sqref="R69">
    <cfRule type="expression" dxfId="1924" priority="12">
      <formula>$R$67=$C$22</formula>
    </cfRule>
  </conditionalFormatting>
  <conditionalFormatting sqref="R92">
    <cfRule type="expression" dxfId="1923" priority="46">
      <formula>$R$91=$C$22</formula>
    </cfRule>
  </conditionalFormatting>
  <conditionalFormatting sqref="T42:T43">
    <cfRule type="cellIs" dxfId="1922" priority="17" operator="equal">
      <formula>$C$22</formula>
    </cfRule>
  </conditionalFormatting>
  <conditionalFormatting sqref="T44">
    <cfRule type="expression" dxfId="1921" priority="16">
      <formula>$T$42=$C$22</formula>
    </cfRule>
  </conditionalFormatting>
  <conditionalFormatting sqref="T67:T68">
    <cfRule type="cellIs" dxfId="1920" priority="11" operator="equal">
      <formula>$C$22</formula>
    </cfRule>
  </conditionalFormatting>
  <conditionalFormatting sqref="T69">
    <cfRule type="expression" dxfId="1919" priority="10">
      <formula>$T$67=$C$22</formula>
    </cfRule>
  </conditionalFormatting>
  <conditionalFormatting sqref="T92">
    <cfRule type="expression" dxfId="1918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COUNT(Tabela1136[Preço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IFERROR(_xlfn.STDEV.S(Tabela19137[Preço Unitário Atualizado]),"-")</f>
        <v>-</v>
      </c>
      <c r="V57" s="122"/>
    </row>
    <row r="58" spans="1:23" ht="35.1" customHeight="1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AVERAGE(Tabela19137[Preço Unitário Atualizado])</f>
        <v>#DIV/0!</v>
      </c>
      <c r="V60" s="122"/>
    </row>
    <row r="61" spans="1:23" ht="35.1" customHeight="1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IFERROR(_xlfn.STDEV.S(Tabela1912138[Preço Unitário Atualizado]),"-")</f>
        <v>-</v>
      </c>
      <c r="V80" s="122"/>
    </row>
    <row r="81" spans="1:22" ht="35.1" customHeight="1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AVERAGE(Tabela1912138[Preço Unitário Atualizado])</f>
        <v>#DIV/0!</v>
      </c>
      <c r="V83" s="122"/>
    </row>
    <row r="84" spans="1:22" ht="35.1" customHeight="1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69" priority="40">
      <formula>$J57="!"</formula>
    </cfRule>
  </conditionalFormatting>
  <conditionalFormatting sqref="C81:G99">
    <cfRule type="expression" dxfId="1868" priority="38">
      <formula>$H81="!"</formula>
    </cfRule>
  </conditionalFormatting>
  <conditionalFormatting sqref="C32:I51 G57:G76 C80">
    <cfRule type="expression" dxfId="1867" priority="37">
      <formula>$J32="!"</formula>
    </cfRule>
  </conditionalFormatting>
  <conditionalFormatting sqref="D80:F80">
    <cfRule type="expression" dxfId="1866" priority="39">
      <formula>$H80="!"</formula>
    </cfRule>
  </conditionalFormatting>
  <conditionalFormatting sqref="G80">
    <cfRule type="expression" dxfId="1865" priority="36">
      <formula>$H80="!"</formula>
    </cfRule>
  </conditionalFormatting>
  <conditionalFormatting sqref="K30">
    <cfRule type="expression" dxfId="1864" priority="6">
      <formula>$J30="!"</formula>
    </cfRule>
  </conditionalFormatting>
  <conditionalFormatting sqref="K32:L51">
    <cfRule type="expression" dxfId="1863" priority="7">
      <formula>$J32="!"</formula>
    </cfRule>
  </conditionalFormatting>
  <conditionalFormatting sqref="M31:M51">
    <cfRule type="expression" dxfId="1862" priority="25">
      <formula>"$C$24=Aux!$E$13"</formula>
    </cfRule>
  </conditionalFormatting>
  <conditionalFormatting sqref="M32:M51">
    <cfRule type="expression" dxfId="1861" priority="35">
      <formula>$J32="!"</formula>
    </cfRule>
  </conditionalFormatting>
  <conditionalFormatting sqref="N32:N51">
    <cfRule type="expression" dxfId="1860" priority="34">
      <formula>$J32="!"</formula>
    </cfRule>
  </conditionalFormatting>
  <conditionalFormatting sqref="P42:P43 P91 R91 T91">
    <cfRule type="cellIs" dxfId="1859" priority="21" operator="equal">
      <formula>$C$22</formula>
    </cfRule>
  </conditionalFormatting>
  <conditionalFormatting sqref="P44">
    <cfRule type="expression" dxfId="1858" priority="20">
      <formula>$P$42=$C$22</formula>
    </cfRule>
  </conditionalFormatting>
  <conditionalFormatting sqref="P61">
    <cfRule type="containsBlanks" dxfId="1857" priority="29">
      <formula>LEN(TRIM(P61))=0</formula>
    </cfRule>
    <cfRule type="cellIs" dxfId="1856" priority="30" operator="equal">
      <formula>"-"</formula>
    </cfRule>
    <cfRule type="cellIs" dxfId="1855" priority="31" operator="greaterThan">
      <formula>0.25</formula>
    </cfRule>
  </conditionalFormatting>
  <conditionalFormatting sqref="P67:P68">
    <cfRule type="cellIs" dxfId="1854" priority="15" operator="equal">
      <formula>$C$22</formula>
    </cfRule>
  </conditionalFormatting>
  <conditionalFormatting sqref="P69">
    <cfRule type="expression" dxfId="1853" priority="14">
      <formula>$P$67=$C$22</formula>
    </cfRule>
  </conditionalFormatting>
  <conditionalFormatting sqref="P92">
    <cfRule type="expression" dxfId="1852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ontainsBlanks" dxfId="1845" priority="9">
      <formula>LEN(TRIM(Q37))=0</formula>
    </cfRule>
    <cfRule type="cellIs" dxfId="1844" priority="33" operator="greaterThan">
      <formula>0.25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COUNT(Tabela1133[Preço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 thickBo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 thickBo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 thickBo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 thickBo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 thickBo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 thickBo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 thickBo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 thickBo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 thickBo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 thickBo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 thickBo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IFERROR(_xlfn.STDEV.S(Tabela19134[Preço Unitário Atualizado]),"-")</f>
        <v>-</v>
      </c>
      <c r="V57" s="122"/>
    </row>
    <row r="58" spans="1:23" ht="35.1" customHeight="1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AVERAGE(Tabela19134[Preço Unitário Atualizado])</f>
        <v>#DIV/0!</v>
      </c>
      <c r="V60" s="122"/>
    </row>
    <row r="61" spans="1:23" ht="35.1" customHeight="1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IFERROR(_xlfn.STDEV.S(Tabela1912135[Preço Unitário Atualizado]),"-")</f>
        <v>-</v>
      </c>
      <c r="V80" s="122"/>
    </row>
    <row r="81" spans="1:22" ht="35.1" customHeight="1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AVERAGE(Tabela1912135[Preço Unitário Atualizado])</f>
        <v>#DIV/0!</v>
      </c>
      <c r="V83" s="122"/>
    </row>
    <row r="84" spans="1:22" ht="35.1" customHeight="1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4" priority="40">
      <formula>$J57="!"</formula>
    </cfRule>
  </conditionalFormatting>
  <conditionalFormatting sqref="C81:G99">
    <cfRule type="expression" dxfId="1783" priority="38">
      <formula>$H81="!"</formula>
    </cfRule>
  </conditionalFormatting>
  <conditionalFormatting sqref="C32:I51 G57:G76 C80">
    <cfRule type="expression" dxfId="1782" priority="37">
      <formula>$J32="!"</formula>
    </cfRule>
  </conditionalFormatting>
  <conditionalFormatting sqref="D80:F80">
    <cfRule type="expression" dxfId="1781" priority="39">
      <formula>$H80="!"</formula>
    </cfRule>
  </conditionalFormatting>
  <conditionalFormatting sqref="G80">
    <cfRule type="expression" dxfId="1780" priority="36">
      <formula>$H80="!"</formula>
    </cfRule>
  </conditionalFormatting>
  <conditionalFormatting sqref="K30">
    <cfRule type="expression" dxfId="1779" priority="6">
      <formula>$J30="!"</formula>
    </cfRule>
  </conditionalFormatting>
  <conditionalFormatting sqref="K32:L51">
    <cfRule type="expression" dxfId="1778" priority="7">
      <formula>$J32="!"</formula>
    </cfRule>
  </conditionalFormatting>
  <conditionalFormatting sqref="M31:M51">
    <cfRule type="expression" dxfId="1777" priority="25">
      <formula>"$C$24=Aux!$E$13"</formula>
    </cfRule>
  </conditionalFormatting>
  <conditionalFormatting sqref="M32:M51">
    <cfRule type="expression" dxfId="1776" priority="35">
      <formula>$J32="!"</formula>
    </cfRule>
  </conditionalFormatting>
  <conditionalFormatting sqref="N32:N51">
    <cfRule type="expression" dxfId="1775" priority="34">
      <formula>$J32="!"</formula>
    </cfRule>
  </conditionalFormatting>
  <conditionalFormatting sqref="P42:P43 P91 R91 T91">
    <cfRule type="cellIs" dxfId="1774" priority="21" operator="equal">
      <formula>$C$22</formula>
    </cfRule>
  </conditionalFormatting>
  <conditionalFormatting sqref="P44">
    <cfRule type="expression" dxfId="1773" priority="20">
      <formula>$P$42=$C$22</formula>
    </cfRule>
  </conditionalFormatting>
  <conditionalFormatting sqref="P61">
    <cfRule type="containsBlanks" dxfId="1772" priority="29">
      <formula>LEN(TRIM(P61))=0</formula>
    </cfRule>
    <cfRule type="cellIs" dxfId="1771" priority="30" operator="equal">
      <formula>"-"</formula>
    </cfRule>
    <cfRule type="cellIs" dxfId="1770" priority="31" operator="greaterThan">
      <formula>0.25</formula>
    </cfRule>
  </conditionalFormatting>
  <conditionalFormatting sqref="P67:P68">
    <cfRule type="cellIs" dxfId="1769" priority="15" operator="equal">
      <formula>$C$22</formula>
    </cfRule>
  </conditionalFormatting>
  <conditionalFormatting sqref="P69">
    <cfRule type="expression" dxfId="1768" priority="14">
      <formula>$P$67=$C$22</formula>
    </cfRule>
  </conditionalFormatting>
  <conditionalFormatting sqref="P92">
    <cfRule type="expression" dxfId="1767" priority="45">
      <formula>$P$91=$C$22</formula>
    </cfRule>
  </conditionalFormatting>
  <conditionalFormatting sqref="Q37">
    <cfRule type="cellIs" dxfId="1766" priority="32" operator="equal">
      <formula>"-"</formula>
    </cfRule>
  </conditionalFormatting>
  <conditionalFormatting sqref="Q83">
    <cfRule type="expression" dxfId="1765" priority="42">
      <formula>$Q85=""</formula>
    </cfRule>
    <cfRule type="expression" dxfId="1764" priority="43">
      <formula>$Q85="-"</formula>
    </cfRule>
    <cfRule type="expression" dxfId="1763" priority="44">
      <formula>$Q85&gt;0.25</formula>
    </cfRule>
  </conditionalFormatting>
  <conditionalFormatting sqref="Q85">
    <cfRule type="cellIs" dxfId="1762" priority="27" operator="equal">
      <formula>"-"</formula>
    </cfRule>
    <cfRule type="cellIs" dxfId="1761" priority="28" operator="greaterThan">
      <formula>0.25</formula>
    </cfRule>
  </conditionalFormatting>
  <conditionalFormatting sqref="Q37:S37">
    <cfRule type="containsBlanks" dxfId="1760" priority="9">
      <formula>LEN(TRIM(Q37))=0</formula>
    </cfRule>
    <cfRule type="cellIs" dxfId="1759" priority="33" operator="greaterThan">
      <formula>0.25</formula>
    </cfRule>
  </conditionalFormatting>
  <conditionalFormatting sqref="Q85:S85">
    <cfRule type="containsBlanks" dxfId="1758" priority="26">
      <formula>LEN(TRIM(Q85))=0</formula>
    </cfRule>
  </conditionalFormatting>
  <conditionalFormatting sqref="R42:R43">
    <cfRule type="cellIs" dxfId="1757" priority="19" operator="equal">
      <formula>$C$22</formula>
    </cfRule>
  </conditionalFormatting>
  <conditionalFormatting sqref="R44">
    <cfRule type="expression" dxfId="1756" priority="18">
      <formula>$R$42=$C$22</formula>
    </cfRule>
  </conditionalFormatting>
  <conditionalFormatting sqref="R67:R68">
    <cfRule type="cellIs" dxfId="1755" priority="13" operator="equal">
      <formula>$C$22</formula>
    </cfRule>
  </conditionalFormatting>
  <conditionalFormatting sqref="R69">
    <cfRule type="expression" dxfId="1754" priority="12">
      <formula>$R$67=$C$22</formula>
    </cfRule>
  </conditionalFormatting>
  <conditionalFormatting sqref="R92">
    <cfRule type="expression" dxfId="1753" priority="46">
      <formula>$R$91=$C$22</formula>
    </cfRule>
  </conditionalFormatting>
  <conditionalFormatting sqref="T42:T43">
    <cfRule type="cellIs" dxfId="1752" priority="17" operator="equal">
      <formula>$C$22</formula>
    </cfRule>
  </conditionalFormatting>
  <conditionalFormatting sqref="T44">
    <cfRule type="expression" dxfId="1751" priority="16">
      <formula>$T$42=$C$22</formula>
    </cfRule>
  </conditionalFormatting>
  <conditionalFormatting sqref="T67:T68">
    <cfRule type="cellIs" dxfId="1750" priority="11" operator="equal">
      <formula>$C$22</formula>
    </cfRule>
  </conditionalFormatting>
  <conditionalFormatting sqref="T69">
    <cfRule type="expression" dxfId="1749" priority="10">
      <formula>$T$67=$C$22</formula>
    </cfRule>
  </conditionalFormatting>
  <conditionalFormatting sqref="T92">
    <cfRule type="expression" dxfId="17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COUNT(Tabela1130[Preço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IFERROR(_xlfn.STDEV.S(Tabela1130[Preço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AVERAGE(Tabela1130[Preço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IFERROR(_xlfn.STDEV.S(Tabela19131[Preço Unitário Atualizado]),"-")</f>
        <v>-</v>
      </c>
      <c r="V57" s="122"/>
    </row>
    <row r="58" spans="1:23" ht="35.1" customHeight="1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AVERAGE(Tabela19131[Preço Unitário Atualizado])</f>
        <v>#DIV/0!</v>
      </c>
      <c r="V60" s="122"/>
    </row>
    <row r="61" spans="1:23" ht="35.1" customHeight="1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IFERROR(_xlfn.STDEV.S(Tabela1912132[Preço Unitário Atualizado]),"-")</f>
        <v>-</v>
      </c>
      <c r="V80" s="122"/>
    </row>
    <row r="81" spans="1:22" ht="35.1" customHeight="1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AVERAGE(Tabela1912132[Preço Unitário Atualizado])</f>
        <v>#DIV/0!</v>
      </c>
      <c r="V83" s="122"/>
    </row>
    <row r="84" spans="1:22" ht="35.1" customHeight="1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9" priority="40">
      <formula>$J57="!"</formula>
    </cfRule>
  </conditionalFormatting>
  <conditionalFormatting sqref="C81:G99">
    <cfRule type="expression" dxfId="1698" priority="38">
      <formula>$H81="!"</formula>
    </cfRule>
  </conditionalFormatting>
  <conditionalFormatting sqref="C32:I51 G57:G76 C80">
    <cfRule type="expression" dxfId="1697" priority="37">
      <formula>$J32="!"</formula>
    </cfRule>
  </conditionalFormatting>
  <conditionalFormatting sqref="D80:F80">
    <cfRule type="expression" dxfId="1696" priority="39">
      <formula>$H80="!"</formula>
    </cfRule>
  </conditionalFormatting>
  <conditionalFormatting sqref="G80">
    <cfRule type="expression" dxfId="1695" priority="36">
      <formula>$H80="!"</formula>
    </cfRule>
  </conditionalFormatting>
  <conditionalFormatting sqref="K30">
    <cfRule type="expression" dxfId="1694" priority="6">
      <formula>$J30="!"</formula>
    </cfRule>
  </conditionalFormatting>
  <conditionalFormatting sqref="K32:L51">
    <cfRule type="expression" dxfId="1693" priority="7">
      <formula>$J32="!"</formula>
    </cfRule>
  </conditionalFormatting>
  <conditionalFormatting sqref="M31:M51">
    <cfRule type="expression" dxfId="1692" priority="25">
      <formula>"$C$24=Aux!$E$13"</formula>
    </cfRule>
  </conditionalFormatting>
  <conditionalFormatting sqref="M32:M51">
    <cfRule type="expression" dxfId="1691" priority="35">
      <formula>$J32="!"</formula>
    </cfRule>
  </conditionalFormatting>
  <conditionalFormatting sqref="N32:N51">
    <cfRule type="expression" dxfId="1690" priority="34">
      <formula>$J32="!"</formula>
    </cfRule>
  </conditionalFormatting>
  <conditionalFormatting sqref="P42:P43 P91 R91 T91">
    <cfRule type="cellIs" dxfId="1689" priority="21" operator="equal">
      <formula>$C$22</formula>
    </cfRule>
  </conditionalFormatting>
  <conditionalFormatting sqref="P44">
    <cfRule type="expression" dxfId="1688" priority="20">
      <formula>$P$42=$C$22</formula>
    </cfRule>
  </conditionalFormatting>
  <conditionalFormatting sqref="P61">
    <cfRule type="containsBlanks" dxfId="1687" priority="29">
      <formula>LEN(TRIM(P61))=0</formula>
    </cfRule>
    <cfRule type="cellIs" dxfId="1686" priority="30" operator="equal">
      <formula>"-"</formula>
    </cfRule>
    <cfRule type="cellIs" dxfId="1685" priority="31" operator="greaterThan">
      <formula>0.25</formula>
    </cfRule>
  </conditionalFormatting>
  <conditionalFormatting sqref="P67:P68">
    <cfRule type="cellIs" dxfId="1684" priority="15" operator="equal">
      <formula>$C$22</formula>
    </cfRule>
  </conditionalFormatting>
  <conditionalFormatting sqref="P69">
    <cfRule type="expression" dxfId="1683" priority="14">
      <formula>$P$67=$C$22</formula>
    </cfRule>
  </conditionalFormatting>
  <conditionalFormatting sqref="P92">
    <cfRule type="expression" dxfId="1682" priority="45">
      <formula>$P$91=$C$22</formula>
    </cfRule>
  </conditionalFormatting>
  <conditionalFormatting sqref="Q37">
    <cfRule type="cellIs" dxfId="1681" priority="32" operator="equal">
      <formula>"-"</formula>
    </cfRule>
  </conditionalFormatting>
  <conditionalFormatting sqref="Q83">
    <cfRule type="expression" dxfId="1680" priority="42">
      <formula>$Q85=""</formula>
    </cfRule>
    <cfRule type="expression" dxfId="1679" priority="43">
      <formula>$Q85="-"</formula>
    </cfRule>
    <cfRule type="expression" dxfId="1678" priority="44">
      <formula>$Q85&gt;0.25</formula>
    </cfRule>
  </conditionalFormatting>
  <conditionalFormatting sqref="Q85">
    <cfRule type="cellIs" dxfId="1677" priority="27" operator="equal">
      <formula>"-"</formula>
    </cfRule>
    <cfRule type="cellIs" dxfId="1676" priority="28" operator="greaterThan">
      <formula>0.25</formula>
    </cfRule>
  </conditionalFormatting>
  <conditionalFormatting sqref="Q37:S37">
    <cfRule type="containsBlanks" dxfId="1675" priority="9">
      <formula>LEN(TRIM(Q37))=0</formula>
    </cfRule>
    <cfRule type="cellIs" dxfId="1674" priority="33" operator="greaterThan">
      <formula>0.25</formula>
    </cfRule>
  </conditionalFormatting>
  <conditionalFormatting sqref="Q85:S85">
    <cfRule type="containsBlanks" dxfId="1673" priority="26">
      <formula>LEN(TRIM(Q85))=0</formula>
    </cfRule>
  </conditionalFormatting>
  <conditionalFormatting sqref="R42:R43">
    <cfRule type="cellIs" dxfId="1672" priority="19" operator="equal">
      <formula>$C$22</formula>
    </cfRule>
  </conditionalFormatting>
  <conditionalFormatting sqref="R44">
    <cfRule type="expression" dxfId="1671" priority="18">
      <formula>$R$42=$C$22</formula>
    </cfRule>
  </conditionalFormatting>
  <conditionalFormatting sqref="R67:R68">
    <cfRule type="cellIs" dxfId="1670" priority="13" operator="equal">
      <formula>$C$22</formula>
    </cfRule>
  </conditionalFormatting>
  <conditionalFormatting sqref="R69">
    <cfRule type="expression" dxfId="1669" priority="12">
      <formula>$R$67=$C$22</formula>
    </cfRule>
  </conditionalFormatting>
  <conditionalFormatting sqref="R92">
    <cfRule type="expression" dxfId="1668" priority="46">
      <formula>$R$91=$C$22</formula>
    </cfRule>
  </conditionalFormatting>
  <conditionalFormatting sqref="T42:T43">
    <cfRule type="cellIs" dxfId="1667" priority="17" operator="equal">
      <formula>$C$22</formula>
    </cfRule>
  </conditionalFormatting>
  <conditionalFormatting sqref="T44">
    <cfRule type="expression" dxfId="1666" priority="16">
      <formula>$T$42=$C$22</formula>
    </cfRule>
  </conditionalFormatting>
  <conditionalFormatting sqref="T67:T68">
    <cfRule type="cellIs" dxfId="1665" priority="11" operator="equal">
      <formula>$C$22</formula>
    </cfRule>
  </conditionalFormatting>
  <conditionalFormatting sqref="T69">
    <cfRule type="expression" dxfId="1664" priority="10">
      <formula>$T$67=$C$22</formula>
    </cfRule>
  </conditionalFormatting>
  <conditionalFormatting sqref="T92">
    <cfRule type="expression" dxfId="16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COUNT(Tabela158[Preço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IFERROR(_xlfn.STDEV.S(Tabela158[Preço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AVERAGE(Tabela158[Preço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IFERROR(_xlfn.STDEV.S(Tabela1959[Preço Unitário Atualizado]),"-")</f>
        <v>-</v>
      </c>
      <c r="V57" s="122"/>
    </row>
    <row r="58" spans="1:23" ht="35.1" customHeight="1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AVERAGE(Tabela1959[Preço Unitário Atualizado])</f>
        <v>#DIV/0!</v>
      </c>
      <c r="V60" s="122"/>
    </row>
    <row r="61" spans="1:23" ht="35.1" customHeight="1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IFERROR(_xlfn.STDEV.S(Tabela191260[Preço Unitário Atualizado]),"-")</f>
        <v>-</v>
      </c>
      <c r="V80" s="122"/>
    </row>
    <row r="81" spans="1:22" ht="35.1" customHeight="1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AVERAGE(Tabela191260[Preço Unitário Atualizado])</f>
        <v>#DIV/0!</v>
      </c>
      <c r="V83" s="122"/>
    </row>
    <row r="84" spans="1:22" ht="35.1" customHeight="1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14" priority="40">
      <formula>$J57="!"</formula>
    </cfRule>
  </conditionalFormatting>
  <conditionalFormatting sqref="C81:G99">
    <cfRule type="expression" dxfId="1613" priority="38">
      <formula>$H81="!"</formula>
    </cfRule>
  </conditionalFormatting>
  <conditionalFormatting sqref="C32:I51 G57:G76 C80">
    <cfRule type="expression" dxfId="1612" priority="37">
      <formula>$J32="!"</formula>
    </cfRule>
  </conditionalFormatting>
  <conditionalFormatting sqref="D80:F80">
    <cfRule type="expression" dxfId="1611" priority="39">
      <formula>$H80="!"</formula>
    </cfRule>
  </conditionalFormatting>
  <conditionalFormatting sqref="G80">
    <cfRule type="expression" dxfId="1610" priority="36">
      <formula>$H80="!"</formula>
    </cfRule>
  </conditionalFormatting>
  <conditionalFormatting sqref="K30">
    <cfRule type="expression" dxfId="1609" priority="6">
      <formula>$J30="!"</formula>
    </cfRule>
  </conditionalFormatting>
  <conditionalFormatting sqref="K32:L51">
    <cfRule type="expression" dxfId="1608" priority="7">
      <formula>$J32="!"</formula>
    </cfRule>
  </conditionalFormatting>
  <conditionalFormatting sqref="M31:M51">
    <cfRule type="expression" dxfId="1607" priority="25">
      <formula>"$C$24=Aux!$E$13"</formula>
    </cfRule>
  </conditionalFormatting>
  <conditionalFormatting sqref="M32:M51">
    <cfRule type="expression" dxfId="1606" priority="35">
      <formula>$J32="!"</formula>
    </cfRule>
  </conditionalFormatting>
  <conditionalFormatting sqref="N32:N51">
    <cfRule type="expression" dxfId="1605" priority="34">
      <formula>$J32="!"</formula>
    </cfRule>
  </conditionalFormatting>
  <conditionalFormatting sqref="P42:P43 P91 R91 T91">
    <cfRule type="cellIs" dxfId="1604" priority="21" operator="equal">
      <formula>$C$22</formula>
    </cfRule>
  </conditionalFormatting>
  <conditionalFormatting sqref="P44">
    <cfRule type="expression" dxfId="1603" priority="20">
      <formula>$P$42=$C$22</formula>
    </cfRule>
  </conditionalFormatting>
  <conditionalFormatting sqref="P61">
    <cfRule type="containsBlanks" dxfId="1602" priority="29">
      <formula>LEN(TRIM(P61))=0</formula>
    </cfRule>
    <cfRule type="cellIs" dxfId="1601" priority="30" operator="equal">
      <formula>"-"</formula>
    </cfRule>
    <cfRule type="cellIs" dxfId="1600" priority="31" operator="greaterThan">
      <formula>0.25</formula>
    </cfRule>
  </conditionalFormatting>
  <conditionalFormatting sqref="P67:P68">
    <cfRule type="cellIs" dxfId="1599" priority="15" operator="equal">
      <formula>$C$22</formula>
    </cfRule>
  </conditionalFormatting>
  <conditionalFormatting sqref="P69">
    <cfRule type="expression" dxfId="1598" priority="14">
      <formula>$P$67=$C$22</formula>
    </cfRule>
  </conditionalFormatting>
  <conditionalFormatting sqref="P92">
    <cfRule type="expression" dxfId="1597" priority="45">
      <formula>$P$91=$C$22</formula>
    </cfRule>
  </conditionalFormatting>
  <conditionalFormatting sqref="Q37">
    <cfRule type="cellIs" dxfId="1596" priority="32" operator="equal">
      <formula>"-"</formula>
    </cfRule>
  </conditionalFormatting>
  <conditionalFormatting sqref="Q83">
    <cfRule type="expression" dxfId="1595" priority="42">
      <formula>$Q85=""</formula>
    </cfRule>
    <cfRule type="expression" dxfId="1594" priority="43">
      <formula>$Q85="-"</formula>
    </cfRule>
    <cfRule type="expression" dxfId="1593" priority="44">
      <formula>$Q85&gt;0.25</formula>
    </cfRule>
  </conditionalFormatting>
  <conditionalFormatting sqref="Q85">
    <cfRule type="cellIs" dxfId="1592" priority="27" operator="equal">
      <formula>"-"</formula>
    </cfRule>
    <cfRule type="cellIs" dxfId="1591" priority="28" operator="greaterThan">
      <formula>0.25</formula>
    </cfRule>
  </conditionalFormatting>
  <conditionalFormatting sqref="Q37:S37">
    <cfRule type="containsBlanks" dxfId="1590" priority="9">
      <formula>LEN(TRIM(Q37))=0</formula>
    </cfRule>
    <cfRule type="cellIs" dxfId="1589" priority="33" operator="greaterThan">
      <formula>0.25</formula>
    </cfRule>
  </conditionalFormatting>
  <conditionalFormatting sqref="Q85:S85">
    <cfRule type="containsBlanks" dxfId="1588" priority="26">
      <formula>LEN(TRIM(Q85))=0</formula>
    </cfRule>
  </conditionalFormatting>
  <conditionalFormatting sqref="R42:R43">
    <cfRule type="cellIs" dxfId="1587" priority="19" operator="equal">
      <formula>$C$22</formula>
    </cfRule>
  </conditionalFormatting>
  <conditionalFormatting sqref="R44">
    <cfRule type="expression" dxfId="1586" priority="18">
      <formula>$R$42=$C$22</formula>
    </cfRule>
  </conditionalFormatting>
  <conditionalFormatting sqref="R67:R68">
    <cfRule type="cellIs" dxfId="1585" priority="13" operator="equal">
      <formula>$C$22</formula>
    </cfRule>
  </conditionalFormatting>
  <conditionalFormatting sqref="R69">
    <cfRule type="expression" dxfId="1584" priority="12">
      <formula>$R$67=$C$22</formula>
    </cfRule>
  </conditionalFormatting>
  <conditionalFormatting sqref="R92">
    <cfRule type="expression" dxfId="1583" priority="46">
      <formula>$R$91=$C$22</formula>
    </cfRule>
  </conditionalFormatting>
  <conditionalFormatting sqref="T42:T43">
    <cfRule type="cellIs" dxfId="1582" priority="17" operator="equal">
      <formula>$C$22</formula>
    </cfRule>
  </conditionalFormatting>
  <conditionalFormatting sqref="T44">
    <cfRule type="expression" dxfId="1581" priority="16">
      <formula>$T$42=$C$22</formula>
    </cfRule>
  </conditionalFormatting>
  <conditionalFormatting sqref="T67:T68">
    <cfRule type="cellIs" dxfId="1580" priority="11" operator="equal">
      <formula>$C$22</formula>
    </cfRule>
  </conditionalFormatting>
  <conditionalFormatting sqref="T69">
    <cfRule type="expression" dxfId="1579" priority="10">
      <formula>$T$67=$C$22</formula>
    </cfRule>
  </conditionalFormatting>
  <conditionalFormatting sqref="T92">
    <cfRule type="expression" dxfId="15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COUNT(Tabela1109[Preço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IFERROR(_xlfn.STDEV.S(Tabela1109[Preço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AVERAGE(Tabela1109[Preço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IFERROR(_xlfn.STDEV.S(Tabela19110[Preço Unitário Atualizado]),"-")</f>
        <v>-</v>
      </c>
      <c r="V57" s="122"/>
    </row>
    <row r="58" spans="1:23" ht="35.1" customHeight="1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AVERAGE(Tabela19110[Preço Unitário Atualizado])</f>
        <v>#DIV/0!</v>
      </c>
      <c r="V60" s="122"/>
    </row>
    <row r="61" spans="1:23" ht="35.1" customHeight="1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IFERROR(_xlfn.STDEV.S(Tabela1912111[Preço Unitário Atualizado]),"-")</f>
        <v>-</v>
      </c>
      <c r="V80" s="122"/>
    </row>
    <row r="81" spans="1:22" ht="35.1" customHeight="1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AVERAGE(Tabela1912111[Preço Unitário Atualizado])</f>
        <v>#DIV/0!</v>
      </c>
      <c r="V83" s="122"/>
    </row>
    <row r="84" spans="1:22" ht="35.1" customHeight="1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29" priority="40">
      <formula>$J57="!"</formula>
    </cfRule>
  </conditionalFormatting>
  <conditionalFormatting sqref="C81:G99">
    <cfRule type="expression" dxfId="1528" priority="38">
      <formula>$H81="!"</formula>
    </cfRule>
  </conditionalFormatting>
  <conditionalFormatting sqref="C32:I51 G57:G76 C80">
    <cfRule type="expression" dxfId="1527" priority="37">
      <formula>$J32="!"</formula>
    </cfRule>
  </conditionalFormatting>
  <conditionalFormatting sqref="D80:F80">
    <cfRule type="expression" dxfId="1526" priority="39">
      <formula>$H80="!"</formula>
    </cfRule>
  </conditionalFormatting>
  <conditionalFormatting sqref="G80">
    <cfRule type="expression" dxfId="1525" priority="36">
      <formula>$H80="!"</formula>
    </cfRule>
  </conditionalFormatting>
  <conditionalFormatting sqref="K30">
    <cfRule type="expression" dxfId="1524" priority="6">
      <formula>$J30="!"</formula>
    </cfRule>
  </conditionalFormatting>
  <conditionalFormatting sqref="K32:L51">
    <cfRule type="expression" dxfId="1523" priority="7">
      <formula>$J32="!"</formula>
    </cfRule>
  </conditionalFormatting>
  <conditionalFormatting sqref="M31:M51">
    <cfRule type="expression" dxfId="1522" priority="25">
      <formula>"$C$24=Aux!$E$13"</formula>
    </cfRule>
  </conditionalFormatting>
  <conditionalFormatting sqref="M32:M51">
    <cfRule type="expression" dxfId="1521" priority="35">
      <formula>$J32="!"</formula>
    </cfRule>
  </conditionalFormatting>
  <conditionalFormatting sqref="N32:N51">
    <cfRule type="expression" dxfId="1520" priority="34">
      <formula>$J32="!"</formula>
    </cfRule>
  </conditionalFormatting>
  <conditionalFormatting sqref="P42:P43 P91 R91 T91">
    <cfRule type="cellIs" dxfId="1519" priority="21" operator="equal">
      <formula>$C$22</formula>
    </cfRule>
  </conditionalFormatting>
  <conditionalFormatting sqref="P44">
    <cfRule type="expression" dxfId="1518" priority="20">
      <formula>$P$42=$C$22</formula>
    </cfRule>
  </conditionalFormatting>
  <conditionalFormatting sqref="P61">
    <cfRule type="containsBlanks" dxfId="1517" priority="29">
      <formula>LEN(TRIM(P61))=0</formula>
    </cfRule>
    <cfRule type="cellIs" dxfId="1516" priority="30" operator="equal">
      <formula>"-"</formula>
    </cfRule>
    <cfRule type="cellIs" dxfId="1515" priority="31" operator="greaterThan">
      <formula>0.25</formula>
    </cfRule>
  </conditionalFormatting>
  <conditionalFormatting sqref="P67:P68">
    <cfRule type="cellIs" dxfId="1514" priority="15" operator="equal">
      <formula>$C$22</formula>
    </cfRule>
  </conditionalFormatting>
  <conditionalFormatting sqref="P69">
    <cfRule type="expression" dxfId="1513" priority="14">
      <formula>$P$67=$C$22</formula>
    </cfRule>
  </conditionalFormatting>
  <conditionalFormatting sqref="P92">
    <cfRule type="expression" dxfId="1512" priority="45">
      <formula>$P$91=$C$22</formula>
    </cfRule>
  </conditionalFormatting>
  <conditionalFormatting sqref="Q37">
    <cfRule type="cellIs" dxfId="1511" priority="32" operator="equal">
      <formula>"-"</formula>
    </cfRule>
  </conditionalFormatting>
  <conditionalFormatting sqref="Q83">
    <cfRule type="expression" dxfId="1510" priority="42">
      <formula>$Q85=""</formula>
    </cfRule>
    <cfRule type="expression" dxfId="1509" priority="43">
      <formula>$Q85="-"</formula>
    </cfRule>
    <cfRule type="expression" dxfId="1508" priority="44">
      <formula>$Q85&gt;0.25</formula>
    </cfRule>
  </conditionalFormatting>
  <conditionalFormatting sqref="Q85">
    <cfRule type="cellIs" dxfId="1507" priority="27" operator="equal">
      <formula>"-"</formula>
    </cfRule>
    <cfRule type="cellIs" dxfId="1506" priority="28" operator="greaterThan">
      <formula>0.25</formula>
    </cfRule>
  </conditionalFormatting>
  <conditionalFormatting sqref="Q37:S37">
    <cfRule type="containsBlanks" dxfId="1505" priority="9">
      <formula>LEN(TRIM(Q37))=0</formula>
    </cfRule>
    <cfRule type="cellIs" dxfId="1504" priority="33" operator="greaterThan">
      <formula>0.25</formula>
    </cfRule>
  </conditionalFormatting>
  <conditionalFormatting sqref="Q85:S85">
    <cfRule type="containsBlanks" dxfId="1503" priority="26">
      <formula>LEN(TRIM(Q85))=0</formula>
    </cfRule>
  </conditionalFormatting>
  <conditionalFormatting sqref="R42:R43">
    <cfRule type="cellIs" dxfId="1502" priority="19" operator="equal">
      <formula>$C$22</formula>
    </cfRule>
  </conditionalFormatting>
  <conditionalFormatting sqref="R44">
    <cfRule type="expression" dxfId="1501" priority="18">
      <formula>$R$42=$C$22</formula>
    </cfRule>
  </conditionalFormatting>
  <conditionalFormatting sqref="R67:R68">
    <cfRule type="cellIs" dxfId="1500" priority="13" operator="equal">
      <formula>$C$22</formula>
    </cfRule>
  </conditionalFormatting>
  <conditionalFormatting sqref="R69">
    <cfRule type="expression" dxfId="1499" priority="12">
      <formula>$R$67=$C$22</formula>
    </cfRule>
  </conditionalFormatting>
  <conditionalFormatting sqref="R92">
    <cfRule type="expression" dxfId="1498" priority="46">
      <formula>$R$91=$C$22</formula>
    </cfRule>
  </conditionalFormatting>
  <conditionalFormatting sqref="T42:T43">
    <cfRule type="cellIs" dxfId="1497" priority="17" operator="equal">
      <formula>$C$22</formula>
    </cfRule>
  </conditionalFormatting>
  <conditionalFormatting sqref="T44">
    <cfRule type="expression" dxfId="1496" priority="16">
      <formula>$T$42=$C$22</formula>
    </cfRule>
  </conditionalFormatting>
  <conditionalFormatting sqref="T67:T68">
    <cfRule type="cellIs" dxfId="1495" priority="11" operator="equal">
      <formula>$C$22</formula>
    </cfRule>
  </conditionalFormatting>
  <conditionalFormatting sqref="T69">
    <cfRule type="expression" dxfId="1494" priority="10">
      <formula>$T$67=$C$22</formula>
    </cfRule>
  </conditionalFormatting>
  <conditionalFormatting sqref="T92">
    <cfRule type="expression" dxfId="14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COUNT(Tabela179[Preço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 t="s">
        <v>49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IFERROR(_xlfn.STDEV.S(Tabela179[Preço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AVERAGE(Tabela179[Preço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IFERROR(_xlfn.STDEV.S(Tabela1980[Preço Unitário Atualizado]),"-")</f>
        <v>-</v>
      </c>
      <c r="V57" s="122"/>
    </row>
    <row r="58" spans="1:23" ht="35.1" customHeight="1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AVERAGE(Tabela1980[Preço Unitário Atualizado])</f>
        <v>#DIV/0!</v>
      </c>
      <c r="V60" s="122"/>
    </row>
    <row r="61" spans="1:23" ht="35.1" customHeight="1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IFERROR(_xlfn.STDEV.S(Tabela191281[Preço Unitário Atualizado]),"-")</f>
        <v>-</v>
      </c>
      <c r="V80" s="122"/>
    </row>
    <row r="81" spans="1:22" ht="35.1" customHeight="1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AVERAGE(Tabela191281[Preço Unitário Atualizado])</f>
        <v>#DIV/0!</v>
      </c>
      <c r="V83" s="122"/>
    </row>
    <row r="84" spans="1:22" ht="35.1" customHeight="1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44" priority="40">
      <formula>$J57="!"</formula>
    </cfRule>
  </conditionalFormatting>
  <conditionalFormatting sqref="C81:G99">
    <cfRule type="expression" dxfId="1443" priority="38">
      <formula>$H81="!"</formula>
    </cfRule>
  </conditionalFormatting>
  <conditionalFormatting sqref="C32:I51 G57:G76 C80">
    <cfRule type="expression" dxfId="1442" priority="37">
      <formula>$J32="!"</formula>
    </cfRule>
  </conditionalFormatting>
  <conditionalFormatting sqref="D80:F80">
    <cfRule type="expression" dxfId="1441" priority="39">
      <formula>$H80="!"</formula>
    </cfRule>
  </conditionalFormatting>
  <conditionalFormatting sqref="G80">
    <cfRule type="expression" dxfId="1440" priority="36">
      <formula>$H80="!"</formula>
    </cfRule>
  </conditionalFormatting>
  <conditionalFormatting sqref="K30">
    <cfRule type="expression" dxfId="1439" priority="6">
      <formula>$J30="!"</formula>
    </cfRule>
  </conditionalFormatting>
  <conditionalFormatting sqref="K32:L51">
    <cfRule type="expression" dxfId="1438" priority="7">
      <formula>$J32="!"</formula>
    </cfRule>
  </conditionalFormatting>
  <conditionalFormatting sqref="M31:M51">
    <cfRule type="expression" dxfId="1437" priority="25">
      <formula>"$C$24=Aux!$E$13"</formula>
    </cfRule>
  </conditionalFormatting>
  <conditionalFormatting sqref="M32:M51">
    <cfRule type="expression" dxfId="1436" priority="35">
      <formula>$J32="!"</formula>
    </cfRule>
  </conditionalFormatting>
  <conditionalFormatting sqref="N32:N51">
    <cfRule type="expression" dxfId="1435" priority="34">
      <formula>$J32="!"</formula>
    </cfRule>
  </conditionalFormatting>
  <conditionalFormatting sqref="P42:P43 P91 R91 T91">
    <cfRule type="cellIs" dxfId="1434" priority="21" operator="equal">
      <formula>$C$22</formula>
    </cfRule>
  </conditionalFormatting>
  <conditionalFormatting sqref="P44">
    <cfRule type="expression" dxfId="1433" priority="20">
      <formula>$P$42=$C$22</formula>
    </cfRule>
  </conditionalFormatting>
  <conditionalFormatting sqref="P61">
    <cfRule type="containsBlanks" dxfId="1432" priority="29">
      <formula>LEN(TRIM(P61))=0</formula>
    </cfRule>
    <cfRule type="cellIs" dxfId="1431" priority="30" operator="equal">
      <formula>"-"</formula>
    </cfRule>
    <cfRule type="cellIs" dxfId="1430" priority="31" operator="greaterThan">
      <formula>0.25</formula>
    </cfRule>
  </conditionalFormatting>
  <conditionalFormatting sqref="P67:P68">
    <cfRule type="cellIs" dxfId="1429" priority="15" operator="equal">
      <formula>$C$22</formula>
    </cfRule>
  </conditionalFormatting>
  <conditionalFormatting sqref="P69">
    <cfRule type="expression" dxfId="1428" priority="14">
      <formula>$P$67=$C$22</formula>
    </cfRule>
  </conditionalFormatting>
  <conditionalFormatting sqref="P92">
    <cfRule type="expression" dxfId="1427" priority="45">
      <formula>$P$91=$C$22</formula>
    </cfRule>
  </conditionalFormatting>
  <conditionalFormatting sqref="Q37">
    <cfRule type="cellIs" dxfId="1426" priority="32" operator="equal">
      <formula>"-"</formula>
    </cfRule>
  </conditionalFormatting>
  <conditionalFormatting sqref="Q83">
    <cfRule type="expression" dxfId="1425" priority="42">
      <formula>$Q85=""</formula>
    </cfRule>
    <cfRule type="expression" dxfId="1424" priority="43">
      <formula>$Q85="-"</formula>
    </cfRule>
    <cfRule type="expression" dxfId="1423" priority="44">
      <formula>$Q85&gt;0.25</formula>
    </cfRule>
  </conditionalFormatting>
  <conditionalFormatting sqref="Q85">
    <cfRule type="cellIs" dxfId="1422" priority="27" operator="equal">
      <formula>"-"</formula>
    </cfRule>
    <cfRule type="cellIs" dxfId="1421" priority="28" operator="greaterThan">
      <formula>0.25</formula>
    </cfRule>
  </conditionalFormatting>
  <conditionalFormatting sqref="Q37:S37">
    <cfRule type="containsBlanks" dxfId="1420" priority="9">
      <formula>LEN(TRIM(Q37))=0</formula>
    </cfRule>
    <cfRule type="cellIs" dxfId="1419" priority="33" operator="greaterThan">
      <formula>0.25</formula>
    </cfRule>
  </conditionalFormatting>
  <conditionalFormatting sqref="Q85:S85">
    <cfRule type="containsBlanks" dxfId="1418" priority="26">
      <formula>LEN(TRIM(Q85))=0</formula>
    </cfRule>
  </conditionalFormatting>
  <conditionalFormatting sqref="R42:R43">
    <cfRule type="cellIs" dxfId="1417" priority="19" operator="equal">
      <formula>$C$22</formula>
    </cfRule>
  </conditionalFormatting>
  <conditionalFormatting sqref="R44">
    <cfRule type="expression" dxfId="1416" priority="18">
      <formula>$R$42=$C$22</formula>
    </cfRule>
  </conditionalFormatting>
  <conditionalFormatting sqref="R67:R68">
    <cfRule type="cellIs" dxfId="1415" priority="13" operator="equal">
      <formula>$C$22</formula>
    </cfRule>
  </conditionalFormatting>
  <conditionalFormatting sqref="R69">
    <cfRule type="expression" dxfId="1414" priority="12">
      <formula>$R$67=$C$22</formula>
    </cfRule>
  </conditionalFormatting>
  <conditionalFormatting sqref="R92">
    <cfRule type="expression" dxfId="1413" priority="46">
      <formula>$R$91=$C$22</formula>
    </cfRule>
  </conditionalFormatting>
  <conditionalFormatting sqref="T42:T43">
    <cfRule type="cellIs" dxfId="1412" priority="17" operator="equal">
      <formula>$C$22</formula>
    </cfRule>
  </conditionalFormatting>
  <conditionalFormatting sqref="T44">
    <cfRule type="expression" dxfId="1411" priority="16">
      <formula>$T$42=$C$22</formula>
    </cfRule>
  </conditionalFormatting>
  <conditionalFormatting sqref="T67:T68">
    <cfRule type="cellIs" dxfId="1410" priority="11" operator="equal">
      <formula>$C$22</formula>
    </cfRule>
  </conditionalFormatting>
  <conditionalFormatting sqref="T69">
    <cfRule type="expression" dxfId="1409" priority="10">
      <formula>$T$67=$C$22</formula>
    </cfRule>
  </conditionalFormatting>
  <conditionalFormatting sqref="T92">
    <cfRule type="expression" dxfId="14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COUNT(Tabela161[Preço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IFERROR(_xlfn.STDEV.S(Tabela161[Preço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AVERAGE(Tabela161[Preço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IFERROR(_xlfn.STDEV.S(Tabela1962[Preço Unitário Atualizado]),"-")</f>
        <v>-</v>
      </c>
      <c r="V57" s="122"/>
    </row>
    <row r="58" spans="1:23" ht="35.1" customHeight="1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AVERAGE(Tabela1962[Preço Unitário Atualizado])</f>
        <v>#DIV/0!</v>
      </c>
      <c r="V60" s="122"/>
    </row>
    <row r="61" spans="1:23" ht="35.1" customHeight="1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IFERROR(_xlfn.STDEV.S(Tabela191263[Preço Unitário Atualizado]),"-")</f>
        <v>-</v>
      </c>
      <c r="V80" s="122"/>
    </row>
    <row r="81" spans="1:22" ht="35.1" customHeight="1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AVERAGE(Tabela191263[Preço Unitário Atualizado])</f>
        <v>#DIV/0!</v>
      </c>
      <c r="V83" s="122"/>
    </row>
    <row r="84" spans="1:22" ht="35.1" customHeight="1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59" priority="40">
      <formula>$J57="!"</formula>
    </cfRule>
  </conditionalFormatting>
  <conditionalFormatting sqref="C81:G99">
    <cfRule type="expression" dxfId="1358" priority="38">
      <formula>$H81="!"</formula>
    </cfRule>
  </conditionalFormatting>
  <conditionalFormatting sqref="C32:I51 G57:G76 C80">
    <cfRule type="expression" dxfId="1357" priority="37">
      <formula>$J32="!"</formula>
    </cfRule>
  </conditionalFormatting>
  <conditionalFormatting sqref="D80:F80">
    <cfRule type="expression" dxfId="1356" priority="39">
      <formula>$H80="!"</formula>
    </cfRule>
  </conditionalFormatting>
  <conditionalFormatting sqref="G80">
    <cfRule type="expression" dxfId="1355" priority="36">
      <formula>$H80="!"</formula>
    </cfRule>
  </conditionalFormatting>
  <conditionalFormatting sqref="K30">
    <cfRule type="expression" dxfId="1354" priority="6">
      <formula>$J30="!"</formula>
    </cfRule>
  </conditionalFormatting>
  <conditionalFormatting sqref="K32:L51">
    <cfRule type="expression" dxfId="1353" priority="7">
      <formula>$J32="!"</formula>
    </cfRule>
  </conditionalFormatting>
  <conditionalFormatting sqref="M31:M51">
    <cfRule type="expression" dxfId="1352" priority="25">
      <formula>"$C$24=Aux!$E$13"</formula>
    </cfRule>
  </conditionalFormatting>
  <conditionalFormatting sqref="M32:M51">
    <cfRule type="expression" dxfId="1351" priority="35">
      <formula>$J32="!"</formula>
    </cfRule>
  </conditionalFormatting>
  <conditionalFormatting sqref="N32:N51">
    <cfRule type="expression" dxfId="1350" priority="34">
      <formula>$J32="!"</formula>
    </cfRule>
  </conditionalFormatting>
  <conditionalFormatting sqref="P42:P43 P91 R91 T91">
    <cfRule type="cellIs" dxfId="1349" priority="21" operator="equal">
      <formula>$C$22</formula>
    </cfRule>
  </conditionalFormatting>
  <conditionalFormatting sqref="P44">
    <cfRule type="expression" dxfId="1348" priority="20">
      <formula>$P$42=$C$22</formula>
    </cfRule>
  </conditionalFormatting>
  <conditionalFormatting sqref="P61">
    <cfRule type="containsBlanks" dxfId="1347" priority="29">
      <formula>LEN(TRIM(P61))=0</formula>
    </cfRule>
    <cfRule type="cellIs" dxfId="1346" priority="30" operator="equal">
      <formula>"-"</formula>
    </cfRule>
    <cfRule type="cellIs" dxfId="1345" priority="31" operator="greaterThan">
      <formula>0.25</formula>
    </cfRule>
  </conditionalFormatting>
  <conditionalFormatting sqref="P67:P68">
    <cfRule type="cellIs" dxfId="1344" priority="15" operator="equal">
      <formula>$C$22</formula>
    </cfRule>
  </conditionalFormatting>
  <conditionalFormatting sqref="P69">
    <cfRule type="expression" dxfId="1343" priority="14">
      <formula>$P$67=$C$22</formula>
    </cfRule>
  </conditionalFormatting>
  <conditionalFormatting sqref="P92">
    <cfRule type="expression" dxfId="1342" priority="45">
      <formula>$P$91=$C$22</formula>
    </cfRule>
  </conditionalFormatting>
  <conditionalFormatting sqref="Q37">
    <cfRule type="cellIs" dxfId="1341" priority="32" operator="equal">
      <formula>"-"</formula>
    </cfRule>
  </conditionalFormatting>
  <conditionalFormatting sqref="Q83">
    <cfRule type="expression" dxfId="1340" priority="42">
      <formula>$Q85=""</formula>
    </cfRule>
    <cfRule type="expression" dxfId="1339" priority="43">
      <formula>$Q85="-"</formula>
    </cfRule>
    <cfRule type="expression" dxfId="1338" priority="44">
      <formula>$Q85&gt;0.25</formula>
    </cfRule>
  </conditionalFormatting>
  <conditionalFormatting sqref="Q85">
    <cfRule type="cellIs" dxfId="1337" priority="27" operator="equal">
      <formula>"-"</formula>
    </cfRule>
    <cfRule type="cellIs" dxfId="1336" priority="28" operator="greaterThan">
      <formula>0.25</formula>
    </cfRule>
  </conditionalFormatting>
  <conditionalFormatting sqref="Q37:S37">
    <cfRule type="containsBlanks" dxfId="1335" priority="9">
      <formula>LEN(TRIM(Q37))=0</formula>
    </cfRule>
    <cfRule type="cellIs" dxfId="1334" priority="33" operator="greaterThan">
      <formula>0.25</formula>
    </cfRule>
  </conditionalFormatting>
  <conditionalFormatting sqref="Q85:S85">
    <cfRule type="containsBlanks" dxfId="1333" priority="26">
      <formula>LEN(TRIM(Q85))=0</formula>
    </cfRule>
  </conditionalFormatting>
  <conditionalFormatting sqref="R42:R43">
    <cfRule type="cellIs" dxfId="1332" priority="19" operator="equal">
      <formula>$C$22</formula>
    </cfRule>
  </conditionalFormatting>
  <conditionalFormatting sqref="R44">
    <cfRule type="expression" dxfId="1331" priority="18">
      <formula>$R$42=$C$22</formula>
    </cfRule>
  </conditionalFormatting>
  <conditionalFormatting sqref="R67:R68">
    <cfRule type="cellIs" dxfId="1330" priority="13" operator="equal">
      <formula>$C$22</formula>
    </cfRule>
  </conditionalFormatting>
  <conditionalFormatting sqref="R69">
    <cfRule type="expression" dxfId="1329" priority="12">
      <formula>$R$67=$C$22</formula>
    </cfRule>
  </conditionalFormatting>
  <conditionalFormatting sqref="R92">
    <cfRule type="expression" dxfId="1328" priority="46">
      <formula>$R$91=$C$22</formula>
    </cfRule>
  </conditionalFormatting>
  <conditionalFormatting sqref="T42:T43">
    <cfRule type="cellIs" dxfId="1327" priority="17" operator="equal">
      <formula>$C$22</formula>
    </cfRule>
  </conditionalFormatting>
  <conditionalFormatting sqref="T44">
    <cfRule type="expression" dxfId="1326" priority="16">
      <formula>$T$42=$C$22</formula>
    </cfRule>
  </conditionalFormatting>
  <conditionalFormatting sqref="T67:T68">
    <cfRule type="cellIs" dxfId="1325" priority="11" operator="equal">
      <formula>$C$22</formula>
    </cfRule>
  </conditionalFormatting>
  <conditionalFormatting sqref="T69">
    <cfRule type="expression" dxfId="1324" priority="10">
      <formula>$T$67=$C$22</formula>
    </cfRule>
  </conditionalFormatting>
  <conditionalFormatting sqref="T92">
    <cfRule type="expression" dxfId="13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COUNT(Tabela164[Preço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IFERROR(_xlfn.STDEV.S(Tabela164[Preço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AVERAGE(Tabela164[Preço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IFERROR(_xlfn.STDEV.S(Tabela1965[Preço Unitário Atualizado]),"-")</f>
        <v>-</v>
      </c>
      <c r="V57" s="122"/>
    </row>
    <row r="58" spans="1:23" ht="35.1" customHeight="1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AVERAGE(Tabela1965[Preço Unitário Atualizado])</f>
        <v>#DIV/0!</v>
      </c>
      <c r="V60" s="122"/>
    </row>
    <row r="61" spans="1:23" ht="35.1" customHeight="1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IFERROR(_xlfn.STDEV.S(Tabela191266[Preço Unitário Atualizado]),"-")</f>
        <v>-</v>
      </c>
      <c r="V80" s="122"/>
    </row>
    <row r="81" spans="1:22" ht="35.1" customHeight="1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AVERAGE(Tabela191266[Preço Unitário Atualizado])</f>
        <v>#DIV/0!</v>
      </c>
      <c r="V83" s="122"/>
    </row>
    <row r="84" spans="1:22" ht="35.1" customHeight="1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74" priority="40">
      <formula>$J57="!"</formula>
    </cfRule>
  </conditionalFormatting>
  <conditionalFormatting sqref="C81:G99">
    <cfRule type="expression" dxfId="1273" priority="38">
      <formula>$H81="!"</formula>
    </cfRule>
  </conditionalFormatting>
  <conditionalFormatting sqref="C32:I51 G57:G76 C80">
    <cfRule type="expression" dxfId="1272" priority="37">
      <formula>$J32="!"</formula>
    </cfRule>
  </conditionalFormatting>
  <conditionalFormatting sqref="D80:F80">
    <cfRule type="expression" dxfId="1271" priority="39">
      <formula>$H80="!"</formula>
    </cfRule>
  </conditionalFormatting>
  <conditionalFormatting sqref="G80">
    <cfRule type="expression" dxfId="1270" priority="36">
      <formula>$H80="!"</formula>
    </cfRule>
  </conditionalFormatting>
  <conditionalFormatting sqref="K30">
    <cfRule type="expression" dxfId="1269" priority="6">
      <formula>$J30="!"</formula>
    </cfRule>
  </conditionalFormatting>
  <conditionalFormatting sqref="K32:L51">
    <cfRule type="expression" dxfId="1268" priority="7">
      <formula>$J32="!"</formula>
    </cfRule>
  </conditionalFormatting>
  <conditionalFormatting sqref="M31:M51">
    <cfRule type="expression" dxfId="1267" priority="25">
      <formula>"$C$24=Aux!$E$13"</formula>
    </cfRule>
  </conditionalFormatting>
  <conditionalFormatting sqref="M32:M51">
    <cfRule type="expression" dxfId="1266" priority="35">
      <formula>$J32="!"</formula>
    </cfRule>
  </conditionalFormatting>
  <conditionalFormatting sqref="N32:N51">
    <cfRule type="expression" dxfId="1265" priority="34">
      <formula>$J32="!"</formula>
    </cfRule>
  </conditionalFormatting>
  <conditionalFormatting sqref="P42:P43 P91 R91 T91">
    <cfRule type="cellIs" dxfId="1264" priority="21" operator="equal">
      <formula>$C$22</formula>
    </cfRule>
  </conditionalFormatting>
  <conditionalFormatting sqref="P44">
    <cfRule type="expression" dxfId="1263" priority="20">
      <formula>$P$42=$C$22</formula>
    </cfRule>
  </conditionalFormatting>
  <conditionalFormatting sqref="P61">
    <cfRule type="containsBlanks" dxfId="1262" priority="29">
      <formula>LEN(TRIM(P61))=0</formula>
    </cfRule>
    <cfRule type="cellIs" dxfId="1261" priority="30" operator="equal">
      <formula>"-"</formula>
    </cfRule>
    <cfRule type="cellIs" dxfId="1260" priority="31" operator="greaterThan">
      <formula>0.25</formula>
    </cfRule>
  </conditionalFormatting>
  <conditionalFormatting sqref="P67:P68">
    <cfRule type="cellIs" dxfId="1259" priority="15" operator="equal">
      <formula>$C$22</formula>
    </cfRule>
  </conditionalFormatting>
  <conditionalFormatting sqref="P69">
    <cfRule type="expression" dxfId="1258" priority="14">
      <formula>$P$67=$C$22</formula>
    </cfRule>
  </conditionalFormatting>
  <conditionalFormatting sqref="P92">
    <cfRule type="expression" dxfId="1257" priority="45">
      <formula>$P$91=$C$22</formula>
    </cfRule>
  </conditionalFormatting>
  <conditionalFormatting sqref="Q37">
    <cfRule type="cellIs" dxfId="1256" priority="32" operator="equal">
      <formula>"-"</formula>
    </cfRule>
  </conditionalFormatting>
  <conditionalFormatting sqref="Q83">
    <cfRule type="expression" dxfId="1255" priority="42">
      <formula>$Q85=""</formula>
    </cfRule>
    <cfRule type="expression" dxfId="1254" priority="43">
      <formula>$Q85="-"</formula>
    </cfRule>
    <cfRule type="expression" dxfId="1253" priority="44">
      <formula>$Q85&gt;0.25</formula>
    </cfRule>
  </conditionalFormatting>
  <conditionalFormatting sqref="Q85">
    <cfRule type="cellIs" dxfId="1252" priority="27" operator="equal">
      <formula>"-"</formula>
    </cfRule>
    <cfRule type="cellIs" dxfId="1251" priority="28" operator="greaterThan">
      <formula>0.25</formula>
    </cfRule>
  </conditionalFormatting>
  <conditionalFormatting sqref="Q37:S37">
    <cfRule type="containsBlanks" dxfId="1250" priority="9">
      <formula>LEN(TRIM(Q37))=0</formula>
    </cfRule>
    <cfRule type="cellIs" dxfId="1249" priority="33" operator="greaterThan">
      <formula>0.25</formula>
    </cfRule>
  </conditionalFormatting>
  <conditionalFormatting sqref="Q85:S85">
    <cfRule type="containsBlanks" dxfId="1248" priority="26">
      <formula>LEN(TRIM(Q85))=0</formula>
    </cfRule>
  </conditionalFormatting>
  <conditionalFormatting sqref="R42:R43">
    <cfRule type="cellIs" dxfId="1247" priority="19" operator="equal">
      <formula>$C$22</formula>
    </cfRule>
  </conditionalFormatting>
  <conditionalFormatting sqref="R44">
    <cfRule type="expression" dxfId="1246" priority="18">
      <formula>$R$42=$C$22</formula>
    </cfRule>
  </conditionalFormatting>
  <conditionalFormatting sqref="R67:R68">
    <cfRule type="cellIs" dxfId="1245" priority="13" operator="equal">
      <formula>$C$22</formula>
    </cfRule>
  </conditionalFormatting>
  <conditionalFormatting sqref="R69">
    <cfRule type="expression" dxfId="1244" priority="12">
      <formula>$R$67=$C$22</formula>
    </cfRule>
  </conditionalFormatting>
  <conditionalFormatting sqref="R92">
    <cfRule type="expression" dxfId="1243" priority="46">
      <formula>$R$91=$C$22</formula>
    </cfRule>
  </conditionalFormatting>
  <conditionalFormatting sqref="T42:T43">
    <cfRule type="cellIs" dxfId="1242" priority="17" operator="equal">
      <formula>$C$22</formula>
    </cfRule>
  </conditionalFormatting>
  <conditionalFormatting sqref="T44">
    <cfRule type="expression" dxfId="1241" priority="16">
      <formula>$T$42=$C$22</formula>
    </cfRule>
  </conditionalFormatting>
  <conditionalFormatting sqref="T67:T68">
    <cfRule type="cellIs" dxfId="1240" priority="11" operator="equal">
      <formula>$C$22</formula>
    </cfRule>
  </conditionalFormatting>
  <conditionalFormatting sqref="T69">
    <cfRule type="expression" dxfId="1239" priority="10">
      <formula>$T$67=$C$22</formula>
    </cfRule>
  </conditionalFormatting>
  <conditionalFormatting sqref="T92">
    <cfRule type="expression" dxfId="12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COUNT(Tabela194[Preço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IFERROR(_xlfn.STDEV.S(Tabela194[Preço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AVERAGE(Tabela194[Preço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IFERROR(_xlfn.STDEV.S(Tabela1995[Preço Unitário Atualizado]),"-")</f>
        <v>-</v>
      </c>
      <c r="V57" s="122"/>
    </row>
    <row r="58" spans="1:23" ht="35.1" customHeight="1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AVERAGE(Tabela1995[Preço Unitário Atualizado])</f>
        <v>#DIV/0!</v>
      </c>
      <c r="V60" s="122"/>
    </row>
    <row r="61" spans="1:23" ht="35.1" customHeight="1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IFERROR(_xlfn.STDEV.S(Tabela191296[Preço Unitário Atualizado]),"-")</f>
        <v>-</v>
      </c>
      <c r="V80" s="122"/>
    </row>
    <row r="81" spans="1:22" ht="35.1" customHeight="1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AVERAGE(Tabela191296[Preço Unitário Atualizado])</f>
        <v>#DIV/0!</v>
      </c>
      <c r="V83" s="122"/>
    </row>
    <row r="84" spans="1:22" ht="35.1" customHeight="1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89" priority="40">
      <formula>$J57="!"</formula>
    </cfRule>
  </conditionalFormatting>
  <conditionalFormatting sqref="C81:G99">
    <cfRule type="expression" dxfId="1188" priority="38">
      <formula>$H81="!"</formula>
    </cfRule>
  </conditionalFormatting>
  <conditionalFormatting sqref="C32:I51 G57:G76 C80">
    <cfRule type="expression" dxfId="1187" priority="37">
      <formula>$J32="!"</formula>
    </cfRule>
  </conditionalFormatting>
  <conditionalFormatting sqref="D80:F80">
    <cfRule type="expression" dxfId="1186" priority="39">
      <formula>$H80="!"</formula>
    </cfRule>
  </conditionalFormatting>
  <conditionalFormatting sqref="G80">
    <cfRule type="expression" dxfId="1185" priority="36">
      <formula>$H80="!"</formula>
    </cfRule>
  </conditionalFormatting>
  <conditionalFormatting sqref="K30">
    <cfRule type="expression" dxfId="1184" priority="6">
      <formula>$J30="!"</formula>
    </cfRule>
  </conditionalFormatting>
  <conditionalFormatting sqref="K32:L51">
    <cfRule type="expression" dxfId="1183" priority="7">
      <formula>$J32="!"</formula>
    </cfRule>
  </conditionalFormatting>
  <conditionalFormatting sqref="M31:M51">
    <cfRule type="expression" dxfId="1182" priority="25">
      <formula>"$C$24=Aux!$E$13"</formula>
    </cfRule>
  </conditionalFormatting>
  <conditionalFormatting sqref="M32:M51">
    <cfRule type="expression" dxfId="1181" priority="35">
      <formula>$J32="!"</formula>
    </cfRule>
  </conditionalFormatting>
  <conditionalFormatting sqref="N32:N51">
    <cfRule type="expression" dxfId="1180" priority="34">
      <formula>$J32="!"</formula>
    </cfRule>
  </conditionalFormatting>
  <conditionalFormatting sqref="P42:P43 P91 R91 T91">
    <cfRule type="cellIs" dxfId="1179" priority="21" operator="equal">
      <formula>$C$22</formula>
    </cfRule>
  </conditionalFormatting>
  <conditionalFormatting sqref="P44">
    <cfRule type="expression" dxfId="1178" priority="20">
      <formula>$P$42=$C$22</formula>
    </cfRule>
  </conditionalFormatting>
  <conditionalFormatting sqref="P61">
    <cfRule type="containsBlanks" dxfId="1177" priority="29">
      <formula>LEN(TRIM(P61))=0</formula>
    </cfRule>
    <cfRule type="cellIs" dxfId="1176" priority="30" operator="equal">
      <formula>"-"</formula>
    </cfRule>
    <cfRule type="cellIs" dxfId="1175" priority="31" operator="greaterThan">
      <formula>0.25</formula>
    </cfRule>
  </conditionalFormatting>
  <conditionalFormatting sqref="P67:P68">
    <cfRule type="cellIs" dxfId="1174" priority="15" operator="equal">
      <formula>$C$22</formula>
    </cfRule>
  </conditionalFormatting>
  <conditionalFormatting sqref="P69">
    <cfRule type="expression" dxfId="1173" priority="14">
      <formula>$P$67=$C$22</formula>
    </cfRule>
  </conditionalFormatting>
  <conditionalFormatting sqref="P92">
    <cfRule type="expression" dxfId="1172" priority="45">
      <formula>$P$91=$C$22</formula>
    </cfRule>
  </conditionalFormatting>
  <conditionalFormatting sqref="Q37">
    <cfRule type="cellIs" dxfId="1171" priority="32" operator="equal">
      <formula>"-"</formula>
    </cfRule>
  </conditionalFormatting>
  <conditionalFormatting sqref="Q83">
    <cfRule type="expression" dxfId="1170" priority="42">
      <formula>$Q85=""</formula>
    </cfRule>
    <cfRule type="expression" dxfId="1169" priority="43">
      <formula>$Q85="-"</formula>
    </cfRule>
    <cfRule type="expression" dxfId="1168" priority="44">
      <formula>$Q85&gt;0.25</formula>
    </cfRule>
  </conditionalFormatting>
  <conditionalFormatting sqref="Q85">
    <cfRule type="cellIs" dxfId="1167" priority="27" operator="equal">
      <formula>"-"</formula>
    </cfRule>
    <cfRule type="cellIs" dxfId="1166" priority="28" operator="greaterThan">
      <formula>0.25</formula>
    </cfRule>
  </conditionalFormatting>
  <conditionalFormatting sqref="Q37:S37">
    <cfRule type="containsBlanks" dxfId="1165" priority="9">
      <formula>LEN(TRIM(Q37))=0</formula>
    </cfRule>
    <cfRule type="cellIs" dxfId="1164" priority="33" operator="greaterThan">
      <formula>0.25</formula>
    </cfRule>
  </conditionalFormatting>
  <conditionalFormatting sqref="Q85:S85">
    <cfRule type="containsBlanks" dxfId="1163" priority="26">
      <formula>LEN(TRIM(Q85))=0</formula>
    </cfRule>
  </conditionalFormatting>
  <conditionalFormatting sqref="R42:R43">
    <cfRule type="cellIs" dxfId="1162" priority="19" operator="equal">
      <formula>$C$22</formula>
    </cfRule>
  </conditionalFormatting>
  <conditionalFormatting sqref="R44">
    <cfRule type="expression" dxfId="1161" priority="18">
      <formula>$R$42=$C$22</formula>
    </cfRule>
  </conditionalFormatting>
  <conditionalFormatting sqref="R67:R68">
    <cfRule type="cellIs" dxfId="1160" priority="13" operator="equal">
      <formula>$C$22</formula>
    </cfRule>
  </conditionalFormatting>
  <conditionalFormatting sqref="R69">
    <cfRule type="expression" dxfId="1159" priority="12">
      <formula>$R$67=$C$22</formula>
    </cfRule>
  </conditionalFormatting>
  <conditionalFormatting sqref="R92">
    <cfRule type="expression" dxfId="1158" priority="46">
      <formula>$R$91=$C$22</formula>
    </cfRule>
  </conditionalFormatting>
  <conditionalFormatting sqref="T42:T43">
    <cfRule type="cellIs" dxfId="1157" priority="17" operator="equal">
      <formula>$C$22</formula>
    </cfRule>
  </conditionalFormatting>
  <conditionalFormatting sqref="T44">
    <cfRule type="expression" dxfId="1156" priority="16">
      <formula>$T$42=$C$22</formula>
    </cfRule>
  </conditionalFormatting>
  <conditionalFormatting sqref="T67:T68">
    <cfRule type="cellIs" dxfId="1155" priority="11" operator="equal">
      <formula>$C$22</formula>
    </cfRule>
  </conditionalFormatting>
  <conditionalFormatting sqref="T69">
    <cfRule type="expression" dxfId="1154" priority="10">
      <formula>$T$67=$C$22</formula>
    </cfRule>
  </conditionalFormatting>
  <conditionalFormatting sqref="T92">
    <cfRule type="expression" dxfId="115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179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COUNT(Tabela1145[Preço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IFERROR(_xlfn.STDEV.S(Tabela1145[Preço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AVERAGE(Tabela1145[Preço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IFERROR(_xlfn.STDEV.S(Tabela19146[Preço Unitário Atualizado]),"-")</f>
        <v>-</v>
      </c>
      <c r="V57" s="122"/>
    </row>
    <row r="58" spans="1:23" ht="35.1" customHeight="1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AVERAGE(Tabela19146[Preço Unitário Atualizado])</f>
        <v>#DIV/0!</v>
      </c>
      <c r="V60" s="122"/>
    </row>
    <row r="61" spans="1:23" ht="35.1" customHeight="1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IFERROR(_xlfn.STDEV.S(Tabela1912147[Preço Unitário Atualizado]),"-")</f>
        <v>-</v>
      </c>
      <c r="V80" s="122"/>
    </row>
    <row r="81" spans="1:22" ht="35.1" customHeight="1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AVERAGE(Tabela1912147[Preço Unitário Atualizado])</f>
        <v>#DIV/0!</v>
      </c>
      <c r="V83" s="122"/>
    </row>
    <row r="84" spans="1:22" ht="35.1" customHeight="1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04" priority="40">
      <formula>$J57="!"</formula>
    </cfRule>
  </conditionalFormatting>
  <conditionalFormatting sqref="C81:G99">
    <cfRule type="expression" dxfId="1103" priority="38">
      <formula>$H81="!"</formula>
    </cfRule>
  </conditionalFormatting>
  <conditionalFormatting sqref="C32:I51 G57:G76 C80">
    <cfRule type="expression" dxfId="1102" priority="37">
      <formula>$J32="!"</formula>
    </cfRule>
  </conditionalFormatting>
  <conditionalFormatting sqref="D80:F80">
    <cfRule type="expression" dxfId="1101" priority="39">
      <formula>$H80="!"</formula>
    </cfRule>
  </conditionalFormatting>
  <conditionalFormatting sqref="G80">
    <cfRule type="expression" dxfId="1100" priority="36">
      <formula>$H80="!"</formula>
    </cfRule>
  </conditionalFormatting>
  <conditionalFormatting sqref="K30">
    <cfRule type="expression" dxfId="1099" priority="6">
      <formula>$J30="!"</formula>
    </cfRule>
  </conditionalFormatting>
  <conditionalFormatting sqref="K32:L51">
    <cfRule type="expression" dxfId="1098" priority="7">
      <formula>$J32="!"</formula>
    </cfRule>
  </conditionalFormatting>
  <conditionalFormatting sqref="M31:M51">
    <cfRule type="expression" dxfId="1097" priority="25">
      <formula>"$C$24=Aux!$E$13"</formula>
    </cfRule>
  </conditionalFormatting>
  <conditionalFormatting sqref="M32:M51">
    <cfRule type="expression" dxfId="1096" priority="35">
      <formula>$J32="!"</formula>
    </cfRule>
  </conditionalFormatting>
  <conditionalFormatting sqref="N32:N51">
    <cfRule type="expression" dxfId="1095" priority="34">
      <formula>$J32="!"</formula>
    </cfRule>
  </conditionalFormatting>
  <conditionalFormatting sqref="P42:P43 P91 R91 T91">
    <cfRule type="cellIs" dxfId="1094" priority="21" operator="equal">
      <formula>$C$22</formula>
    </cfRule>
  </conditionalFormatting>
  <conditionalFormatting sqref="P44">
    <cfRule type="expression" dxfId="1093" priority="20">
      <formula>$P$42=$C$22</formula>
    </cfRule>
  </conditionalFormatting>
  <conditionalFormatting sqref="P61">
    <cfRule type="containsBlanks" dxfId="1092" priority="29">
      <formula>LEN(TRIM(P61))=0</formula>
    </cfRule>
    <cfRule type="cellIs" dxfId="1091" priority="30" operator="equal">
      <formula>"-"</formula>
    </cfRule>
    <cfRule type="cellIs" dxfId="1090" priority="31" operator="greaterThan">
      <formula>0.25</formula>
    </cfRule>
  </conditionalFormatting>
  <conditionalFormatting sqref="P67:P68">
    <cfRule type="cellIs" dxfId="1089" priority="15" operator="equal">
      <formula>$C$22</formula>
    </cfRule>
  </conditionalFormatting>
  <conditionalFormatting sqref="P69">
    <cfRule type="expression" dxfId="1088" priority="14">
      <formula>$P$67=$C$22</formula>
    </cfRule>
  </conditionalFormatting>
  <conditionalFormatting sqref="P92">
    <cfRule type="expression" dxfId="1087" priority="45">
      <formula>$P$91=$C$22</formula>
    </cfRule>
  </conditionalFormatting>
  <conditionalFormatting sqref="Q37">
    <cfRule type="cellIs" dxfId="1086" priority="32" operator="equal">
      <formula>"-"</formula>
    </cfRule>
  </conditionalFormatting>
  <conditionalFormatting sqref="Q83">
    <cfRule type="expression" dxfId="1085" priority="42">
      <formula>$Q85=""</formula>
    </cfRule>
    <cfRule type="expression" dxfId="1084" priority="43">
      <formula>$Q85="-"</formula>
    </cfRule>
    <cfRule type="expression" dxfId="1083" priority="44">
      <formula>$Q85&gt;0.25</formula>
    </cfRule>
  </conditionalFormatting>
  <conditionalFormatting sqref="Q85">
    <cfRule type="cellIs" dxfId="1082" priority="27" operator="equal">
      <formula>"-"</formula>
    </cfRule>
    <cfRule type="cellIs" dxfId="1081" priority="28" operator="greaterThan">
      <formula>0.25</formula>
    </cfRule>
  </conditionalFormatting>
  <conditionalFormatting sqref="Q37:S37">
    <cfRule type="containsBlanks" dxfId="1080" priority="9">
      <formula>LEN(TRIM(Q37))=0</formula>
    </cfRule>
    <cfRule type="cellIs" dxfId="1079" priority="33" operator="greaterThan">
      <formula>0.25</formula>
    </cfRule>
  </conditionalFormatting>
  <conditionalFormatting sqref="Q85:S85">
    <cfRule type="containsBlanks" dxfId="1078" priority="26">
      <formula>LEN(TRIM(Q85))=0</formula>
    </cfRule>
  </conditionalFormatting>
  <conditionalFormatting sqref="R42:R43">
    <cfRule type="cellIs" dxfId="1077" priority="19" operator="equal">
      <formula>$C$22</formula>
    </cfRule>
  </conditionalFormatting>
  <conditionalFormatting sqref="R44">
    <cfRule type="expression" dxfId="1076" priority="18">
      <formula>$R$42=$C$22</formula>
    </cfRule>
  </conditionalFormatting>
  <conditionalFormatting sqref="R67:R68">
    <cfRule type="cellIs" dxfId="1075" priority="13" operator="equal">
      <formula>$C$22</formula>
    </cfRule>
  </conditionalFormatting>
  <conditionalFormatting sqref="R69">
    <cfRule type="expression" dxfId="1074" priority="12">
      <formula>$R$67=$C$22</formula>
    </cfRule>
  </conditionalFormatting>
  <conditionalFormatting sqref="R92">
    <cfRule type="expression" dxfId="1073" priority="46">
      <formula>$R$91=$C$22</formula>
    </cfRule>
  </conditionalFormatting>
  <conditionalFormatting sqref="T42:T43">
    <cfRule type="cellIs" dxfId="1072" priority="17" operator="equal">
      <formula>$C$22</formula>
    </cfRule>
  </conditionalFormatting>
  <conditionalFormatting sqref="T44">
    <cfRule type="expression" dxfId="1071" priority="16">
      <formula>$T$42=$C$22</formula>
    </cfRule>
  </conditionalFormatting>
  <conditionalFormatting sqref="T67:T68">
    <cfRule type="cellIs" dxfId="1070" priority="11" operator="equal">
      <formula>$C$22</formula>
    </cfRule>
  </conditionalFormatting>
  <conditionalFormatting sqref="T69">
    <cfRule type="expression" dxfId="1069" priority="10">
      <formula>$T$67=$C$22</formula>
    </cfRule>
  </conditionalFormatting>
  <conditionalFormatting sqref="T92">
    <cfRule type="expression" dxfId="1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COUNT(Tabela188[Preço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IFERROR(_xlfn.STDEV.S(Tabela188[Preço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AVERAGE(Tabela188[Preço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IFERROR(_xlfn.STDEV.S(Tabela1989[Preço Unitário Atualizado]),"-")</f>
        <v>-</v>
      </c>
      <c r="V57" s="122"/>
    </row>
    <row r="58" spans="1:23" ht="35.1" customHeight="1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AVERAGE(Tabela1989[Preço Unitário Atualizado])</f>
        <v>#DIV/0!</v>
      </c>
      <c r="V60" s="122"/>
    </row>
    <row r="61" spans="1:23" ht="35.1" customHeight="1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IFERROR(_xlfn.STDEV.S(Tabela191290[Preço Unitário Atualizado]),"-")</f>
        <v>-</v>
      </c>
      <c r="V80" s="122"/>
    </row>
    <row r="81" spans="1:22" ht="35.1" customHeight="1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AVERAGE(Tabela191290[Preço Unitário Atualizado])</f>
        <v>#DIV/0!</v>
      </c>
      <c r="V83" s="122"/>
    </row>
    <row r="84" spans="1:22" ht="35.1" customHeight="1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19" priority="40">
      <formula>$J57="!"</formula>
    </cfRule>
  </conditionalFormatting>
  <conditionalFormatting sqref="C81:G99">
    <cfRule type="expression" dxfId="1018" priority="38">
      <formula>$H81="!"</formula>
    </cfRule>
  </conditionalFormatting>
  <conditionalFormatting sqref="C32:I51 G57:G76 C80">
    <cfRule type="expression" dxfId="1017" priority="37">
      <formula>$J32="!"</formula>
    </cfRule>
  </conditionalFormatting>
  <conditionalFormatting sqref="D80:F80">
    <cfRule type="expression" dxfId="1016" priority="39">
      <formula>$H80="!"</formula>
    </cfRule>
  </conditionalFormatting>
  <conditionalFormatting sqref="G80">
    <cfRule type="expression" dxfId="1015" priority="36">
      <formula>$H80="!"</formula>
    </cfRule>
  </conditionalFormatting>
  <conditionalFormatting sqref="K30">
    <cfRule type="expression" dxfId="1014" priority="6">
      <formula>$J30="!"</formula>
    </cfRule>
  </conditionalFormatting>
  <conditionalFormatting sqref="K32:L51">
    <cfRule type="expression" dxfId="1013" priority="7">
      <formula>$J32="!"</formula>
    </cfRule>
  </conditionalFormatting>
  <conditionalFormatting sqref="M31:M51">
    <cfRule type="expression" dxfId="1012" priority="25">
      <formula>"$C$24=Aux!$E$13"</formula>
    </cfRule>
  </conditionalFormatting>
  <conditionalFormatting sqref="M32:M51">
    <cfRule type="expression" dxfId="1011" priority="35">
      <formula>$J32="!"</formula>
    </cfRule>
  </conditionalFormatting>
  <conditionalFormatting sqref="N32:N51">
    <cfRule type="expression" dxfId="1010" priority="34">
      <formula>$J32="!"</formula>
    </cfRule>
  </conditionalFormatting>
  <conditionalFormatting sqref="P42:P43 P91 R91 T91">
    <cfRule type="cellIs" dxfId="1009" priority="21" operator="equal">
      <formula>$C$22</formula>
    </cfRule>
  </conditionalFormatting>
  <conditionalFormatting sqref="P44">
    <cfRule type="expression" dxfId="1008" priority="20">
      <formula>$P$42=$C$22</formula>
    </cfRule>
  </conditionalFormatting>
  <conditionalFormatting sqref="P61">
    <cfRule type="containsBlanks" dxfId="1007" priority="29">
      <formula>LEN(TRIM(P61))=0</formula>
    </cfRule>
    <cfRule type="cellIs" dxfId="1006" priority="30" operator="equal">
      <formula>"-"</formula>
    </cfRule>
    <cfRule type="cellIs" dxfId="1005" priority="31" operator="greaterThan">
      <formula>0.25</formula>
    </cfRule>
  </conditionalFormatting>
  <conditionalFormatting sqref="P67:P68">
    <cfRule type="cellIs" dxfId="1004" priority="15" operator="equal">
      <formula>$C$22</formula>
    </cfRule>
  </conditionalFormatting>
  <conditionalFormatting sqref="P69">
    <cfRule type="expression" dxfId="1003" priority="14">
      <formula>$P$67=$C$22</formula>
    </cfRule>
  </conditionalFormatting>
  <conditionalFormatting sqref="P92">
    <cfRule type="expression" dxfId="1002" priority="45">
      <formula>$P$91=$C$22</formula>
    </cfRule>
  </conditionalFormatting>
  <conditionalFormatting sqref="Q37">
    <cfRule type="cellIs" dxfId="1001" priority="32" operator="equal">
      <formula>"-"</formula>
    </cfRule>
  </conditionalFormatting>
  <conditionalFormatting sqref="Q83">
    <cfRule type="expression" dxfId="1000" priority="42">
      <formula>$Q85=""</formula>
    </cfRule>
    <cfRule type="expression" dxfId="999" priority="43">
      <formula>$Q85="-"</formula>
    </cfRule>
    <cfRule type="expression" dxfId="998" priority="44">
      <formula>$Q85&gt;0.25</formula>
    </cfRule>
  </conditionalFormatting>
  <conditionalFormatting sqref="Q85">
    <cfRule type="cellIs" dxfId="997" priority="27" operator="equal">
      <formula>"-"</formula>
    </cfRule>
    <cfRule type="cellIs" dxfId="996" priority="28" operator="greaterThan">
      <formula>0.25</formula>
    </cfRule>
  </conditionalFormatting>
  <conditionalFormatting sqref="Q37:S37">
    <cfRule type="containsBlanks" dxfId="995" priority="9">
      <formula>LEN(TRIM(Q37))=0</formula>
    </cfRule>
    <cfRule type="cellIs" dxfId="994" priority="33" operator="greaterThan">
      <formula>0.25</formula>
    </cfRule>
  </conditionalFormatting>
  <conditionalFormatting sqref="Q85:S85">
    <cfRule type="containsBlanks" dxfId="993" priority="26">
      <formula>LEN(TRIM(Q85))=0</formula>
    </cfRule>
  </conditionalFormatting>
  <conditionalFormatting sqref="R42:R43">
    <cfRule type="cellIs" dxfId="992" priority="19" operator="equal">
      <formula>$C$22</formula>
    </cfRule>
  </conditionalFormatting>
  <conditionalFormatting sqref="R44">
    <cfRule type="expression" dxfId="991" priority="18">
      <formula>$R$42=$C$22</formula>
    </cfRule>
  </conditionalFormatting>
  <conditionalFormatting sqref="R67:R68">
    <cfRule type="cellIs" dxfId="990" priority="13" operator="equal">
      <formula>$C$22</formula>
    </cfRule>
  </conditionalFormatting>
  <conditionalFormatting sqref="R69">
    <cfRule type="expression" dxfId="989" priority="12">
      <formula>$R$67=$C$22</formula>
    </cfRule>
  </conditionalFormatting>
  <conditionalFormatting sqref="R92">
    <cfRule type="expression" dxfId="988" priority="46">
      <formula>$R$91=$C$22</formula>
    </cfRule>
  </conditionalFormatting>
  <conditionalFormatting sqref="T42:T43">
    <cfRule type="cellIs" dxfId="987" priority="17" operator="equal">
      <formula>$C$22</formula>
    </cfRule>
  </conditionalFormatting>
  <conditionalFormatting sqref="T44">
    <cfRule type="expression" dxfId="986" priority="16">
      <formula>$T$42=$C$22</formula>
    </cfRule>
  </conditionalFormatting>
  <conditionalFormatting sqref="T67:T68">
    <cfRule type="cellIs" dxfId="985" priority="11" operator="equal">
      <formula>$C$22</formula>
    </cfRule>
  </conditionalFormatting>
  <conditionalFormatting sqref="T69">
    <cfRule type="expression" dxfId="984" priority="10">
      <formula>$T$67=$C$22</formula>
    </cfRule>
  </conditionalFormatting>
  <conditionalFormatting sqref="T92">
    <cfRule type="expression" dxfId="9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COUNT(Tabela1103[Preço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IFERROR(_xlfn.STDEV.S(Tabela1103[Preço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AVERAGE(Tabela1103[Preço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IFERROR(_xlfn.STDEV.S(Tabela19104[Preço Unitário Atualizado]),"-")</f>
        <v>-</v>
      </c>
      <c r="V57" s="122"/>
    </row>
    <row r="58" spans="1:23" ht="35.1" customHeight="1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AVERAGE(Tabela19104[Preço Unitário Atualizado])</f>
        <v>#DIV/0!</v>
      </c>
      <c r="V60" s="122"/>
    </row>
    <row r="61" spans="1:23" ht="35.1" customHeight="1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IFERROR(_xlfn.STDEV.S(Tabela1912105[Preço Unitário Atualizado]),"-")</f>
        <v>-</v>
      </c>
      <c r="V80" s="122"/>
    </row>
    <row r="81" spans="1:22" ht="35.1" customHeight="1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AVERAGE(Tabela1912105[Preço Unitário Atualizado])</f>
        <v>#DIV/0!</v>
      </c>
      <c r="V83" s="122"/>
    </row>
    <row r="84" spans="1:22" ht="35.1" customHeight="1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4" priority="40">
      <formula>$J57="!"</formula>
    </cfRule>
  </conditionalFormatting>
  <conditionalFormatting sqref="C81:G99">
    <cfRule type="expression" dxfId="933" priority="38">
      <formula>$H81="!"</formula>
    </cfRule>
  </conditionalFormatting>
  <conditionalFormatting sqref="C32:I51 G57:G76 C80">
    <cfRule type="expression" dxfId="932" priority="37">
      <formula>$J32="!"</formula>
    </cfRule>
  </conditionalFormatting>
  <conditionalFormatting sqref="D80:F80">
    <cfRule type="expression" dxfId="931" priority="39">
      <formula>$H80="!"</formula>
    </cfRule>
  </conditionalFormatting>
  <conditionalFormatting sqref="G80">
    <cfRule type="expression" dxfId="930" priority="36">
      <formula>$H80="!"</formula>
    </cfRule>
  </conditionalFormatting>
  <conditionalFormatting sqref="K30">
    <cfRule type="expression" dxfId="929" priority="6">
      <formula>$J30="!"</formula>
    </cfRule>
  </conditionalFormatting>
  <conditionalFormatting sqref="K32:L51">
    <cfRule type="expression" dxfId="928" priority="7">
      <formula>$J32="!"</formula>
    </cfRule>
  </conditionalFormatting>
  <conditionalFormatting sqref="M31:M51">
    <cfRule type="expression" dxfId="927" priority="25">
      <formula>"$C$24=Aux!$E$13"</formula>
    </cfRule>
  </conditionalFormatting>
  <conditionalFormatting sqref="M32:M51">
    <cfRule type="expression" dxfId="926" priority="35">
      <formula>$J32="!"</formula>
    </cfRule>
  </conditionalFormatting>
  <conditionalFormatting sqref="N32:N51">
    <cfRule type="expression" dxfId="925" priority="34">
      <formula>$J32="!"</formula>
    </cfRule>
  </conditionalFormatting>
  <conditionalFormatting sqref="P42:P43 P91 R91 T91">
    <cfRule type="cellIs" dxfId="924" priority="21" operator="equal">
      <formula>$C$22</formula>
    </cfRule>
  </conditionalFormatting>
  <conditionalFormatting sqref="P44">
    <cfRule type="expression" dxfId="923" priority="20">
      <formula>$P$42=$C$22</formula>
    </cfRule>
  </conditionalFormatting>
  <conditionalFormatting sqref="P61">
    <cfRule type="containsBlanks" dxfId="922" priority="29">
      <formula>LEN(TRIM(P61))=0</formula>
    </cfRule>
    <cfRule type="cellIs" dxfId="921" priority="30" operator="equal">
      <formula>"-"</formula>
    </cfRule>
    <cfRule type="cellIs" dxfId="920" priority="31" operator="greaterThan">
      <formula>0.25</formula>
    </cfRule>
  </conditionalFormatting>
  <conditionalFormatting sqref="P67:P68">
    <cfRule type="cellIs" dxfId="919" priority="15" operator="equal">
      <formula>$C$22</formula>
    </cfRule>
  </conditionalFormatting>
  <conditionalFormatting sqref="P69">
    <cfRule type="expression" dxfId="918" priority="14">
      <formula>$P$67=$C$22</formula>
    </cfRule>
  </conditionalFormatting>
  <conditionalFormatting sqref="P92">
    <cfRule type="expression" dxfId="917" priority="45">
      <formula>$P$91=$C$22</formula>
    </cfRule>
  </conditionalFormatting>
  <conditionalFormatting sqref="Q37">
    <cfRule type="cellIs" dxfId="916" priority="32" operator="equal">
      <formula>"-"</formula>
    </cfRule>
  </conditionalFormatting>
  <conditionalFormatting sqref="Q83">
    <cfRule type="expression" dxfId="915" priority="42">
      <formula>$Q85=""</formula>
    </cfRule>
    <cfRule type="expression" dxfId="914" priority="43">
      <formula>$Q85="-"</formula>
    </cfRule>
    <cfRule type="expression" dxfId="913" priority="44">
      <formula>$Q85&gt;0.25</formula>
    </cfRule>
  </conditionalFormatting>
  <conditionalFormatting sqref="Q85">
    <cfRule type="cellIs" dxfId="912" priority="27" operator="equal">
      <formula>"-"</formula>
    </cfRule>
    <cfRule type="cellIs" dxfId="911" priority="28" operator="greaterThan">
      <formula>0.25</formula>
    </cfRule>
  </conditionalFormatting>
  <conditionalFormatting sqref="Q37:S37">
    <cfRule type="containsBlanks" dxfId="910" priority="9">
      <formula>LEN(TRIM(Q37))=0</formula>
    </cfRule>
    <cfRule type="cellIs" dxfId="909" priority="33" operator="greaterThan">
      <formula>0.25</formula>
    </cfRule>
  </conditionalFormatting>
  <conditionalFormatting sqref="Q85:S85">
    <cfRule type="containsBlanks" dxfId="908" priority="26">
      <formula>LEN(TRIM(Q85))=0</formula>
    </cfRule>
  </conditionalFormatting>
  <conditionalFormatting sqref="R42:R43">
    <cfRule type="cellIs" dxfId="907" priority="19" operator="equal">
      <formula>$C$22</formula>
    </cfRule>
  </conditionalFormatting>
  <conditionalFormatting sqref="R44">
    <cfRule type="expression" dxfId="906" priority="18">
      <formula>$R$42=$C$22</formula>
    </cfRule>
  </conditionalFormatting>
  <conditionalFormatting sqref="R67:R68">
    <cfRule type="cellIs" dxfId="905" priority="13" operator="equal">
      <formula>$C$22</formula>
    </cfRule>
  </conditionalFormatting>
  <conditionalFormatting sqref="R69">
    <cfRule type="expression" dxfId="904" priority="12">
      <formula>$R$67=$C$22</formula>
    </cfRule>
  </conditionalFormatting>
  <conditionalFormatting sqref="R92">
    <cfRule type="expression" dxfId="903" priority="46">
      <formula>$R$91=$C$22</formula>
    </cfRule>
  </conditionalFormatting>
  <conditionalFormatting sqref="T42:T43">
    <cfRule type="cellIs" dxfId="902" priority="17" operator="equal">
      <formula>$C$22</formula>
    </cfRule>
  </conditionalFormatting>
  <conditionalFormatting sqref="T44">
    <cfRule type="expression" dxfId="901" priority="16">
      <formula>$T$42=$C$22</formula>
    </cfRule>
  </conditionalFormatting>
  <conditionalFormatting sqref="T67:T68">
    <cfRule type="cellIs" dxfId="900" priority="11" operator="equal">
      <formula>$C$22</formula>
    </cfRule>
  </conditionalFormatting>
  <conditionalFormatting sqref="T69">
    <cfRule type="expression" dxfId="899" priority="10">
      <formula>$T$67=$C$22</formula>
    </cfRule>
  </conditionalFormatting>
  <conditionalFormatting sqref="T92">
    <cfRule type="expression" dxfId="8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COUNT(Tabela182[Preço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IFERROR(_xlfn.STDEV.S(Tabela182[Preço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AVERAGE(Tabela182[Preço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IFERROR(_xlfn.STDEV.S(Tabela1983[Preço Unitário Atualizado]),"-")</f>
        <v>-</v>
      </c>
      <c r="V57" s="122"/>
    </row>
    <row r="58" spans="1:23" ht="35.1" customHeight="1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AVERAGE(Tabela1983[Preço Unitário Atualizado])</f>
        <v>#DIV/0!</v>
      </c>
      <c r="V60" s="122"/>
    </row>
    <row r="61" spans="1:23" ht="35.1" customHeight="1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IFERROR(_xlfn.STDEV.S(Tabela191284[Preço Unitário Atualizado]),"-")</f>
        <v>-</v>
      </c>
      <c r="V80" s="122"/>
    </row>
    <row r="81" spans="1:22" ht="35.1" customHeight="1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AVERAGE(Tabela191284[Preço Unitário Atualizado])</f>
        <v>#DIV/0!</v>
      </c>
      <c r="V83" s="122"/>
    </row>
    <row r="84" spans="1:22" ht="35.1" customHeight="1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9" priority="40">
      <formula>$J57="!"</formula>
    </cfRule>
  </conditionalFormatting>
  <conditionalFormatting sqref="C81:G99">
    <cfRule type="expression" dxfId="848" priority="38">
      <formula>$H81="!"</formula>
    </cfRule>
  </conditionalFormatting>
  <conditionalFormatting sqref="C32:I51 G57:G76 C80">
    <cfRule type="expression" dxfId="847" priority="37">
      <formula>$J32="!"</formula>
    </cfRule>
  </conditionalFormatting>
  <conditionalFormatting sqref="D80:F80">
    <cfRule type="expression" dxfId="846" priority="39">
      <formula>$H80="!"</formula>
    </cfRule>
  </conditionalFormatting>
  <conditionalFormatting sqref="G80">
    <cfRule type="expression" dxfId="845" priority="36">
      <formula>$H80="!"</formula>
    </cfRule>
  </conditionalFormatting>
  <conditionalFormatting sqref="K30">
    <cfRule type="expression" dxfId="844" priority="6">
      <formula>$J30="!"</formula>
    </cfRule>
  </conditionalFormatting>
  <conditionalFormatting sqref="K32:L51">
    <cfRule type="expression" dxfId="843" priority="7">
      <formula>$J32="!"</formula>
    </cfRule>
  </conditionalFormatting>
  <conditionalFormatting sqref="M31:M51">
    <cfRule type="expression" dxfId="842" priority="25">
      <formula>"$C$24=Aux!$E$13"</formula>
    </cfRule>
  </conditionalFormatting>
  <conditionalFormatting sqref="M32:M51">
    <cfRule type="expression" dxfId="841" priority="35">
      <formula>$J32="!"</formula>
    </cfRule>
  </conditionalFormatting>
  <conditionalFormatting sqref="N32:N51">
    <cfRule type="expression" dxfId="840" priority="34">
      <formula>$J32="!"</formula>
    </cfRule>
  </conditionalFormatting>
  <conditionalFormatting sqref="P42:P43 P91 R91 T91">
    <cfRule type="cellIs" dxfId="839" priority="21" operator="equal">
      <formula>$C$22</formula>
    </cfRule>
  </conditionalFormatting>
  <conditionalFormatting sqref="P44">
    <cfRule type="expression" dxfId="838" priority="20">
      <formula>$P$42=$C$22</formula>
    </cfRule>
  </conditionalFormatting>
  <conditionalFormatting sqref="P61">
    <cfRule type="containsBlanks" dxfId="837" priority="29">
      <formula>LEN(TRIM(P61))=0</formula>
    </cfRule>
    <cfRule type="cellIs" dxfId="836" priority="30" operator="equal">
      <formula>"-"</formula>
    </cfRule>
    <cfRule type="cellIs" dxfId="835" priority="31" operator="greaterThan">
      <formula>0.25</formula>
    </cfRule>
  </conditionalFormatting>
  <conditionalFormatting sqref="P67:P68">
    <cfRule type="cellIs" dxfId="834" priority="15" operator="equal">
      <formula>$C$22</formula>
    </cfRule>
  </conditionalFormatting>
  <conditionalFormatting sqref="P69">
    <cfRule type="expression" dxfId="833" priority="14">
      <formula>$P$67=$C$22</formula>
    </cfRule>
  </conditionalFormatting>
  <conditionalFormatting sqref="P92">
    <cfRule type="expression" dxfId="832" priority="45">
      <formula>$P$91=$C$22</formula>
    </cfRule>
  </conditionalFormatting>
  <conditionalFormatting sqref="Q37">
    <cfRule type="cellIs" dxfId="831" priority="32" operator="equal">
      <formula>"-"</formula>
    </cfRule>
  </conditionalFormatting>
  <conditionalFormatting sqref="Q83">
    <cfRule type="expression" dxfId="830" priority="42">
      <formula>$Q85=""</formula>
    </cfRule>
    <cfRule type="expression" dxfId="829" priority="43">
      <formula>$Q85="-"</formula>
    </cfRule>
    <cfRule type="expression" dxfId="828" priority="44">
      <formula>$Q85&gt;0.25</formula>
    </cfRule>
  </conditionalFormatting>
  <conditionalFormatting sqref="Q85">
    <cfRule type="cellIs" dxfId="827" priority="27" operator="equal">
      <formula>"-"</formula>
    </cfRule>
    <cfRule type="cellIs" dxfId="826" priority="28" operator="greaterThan">
      <formula>0.25</formula>
    </cfRule>
  </conditionalFormatting>
  <conditionalFormatting sqref="Q37:S37">
    <cfRule type="containsBlanks" dxfId="825" priority="9">
      <formula>LEN(TRIM(Q37))=0</formula>
    </cfRule>
    <cfRule type="cellIs" dxfId="824" priority="33" operator="greaterThan">
      <formula>0.25</formula>
    </cfRule>
  </conditionalFormatting>
  <conditionalFormatting sqref="Q85:S85">
    <cfRule type="containsBlanks" dxfId="823" priority="26">
      <formula>LEN(TRIM(Q85))=0</formula>
    </cfRule>
  </conditionalFormatting>
  <conditionalFormatting sqref="R42:R43">
    <cfRule type="cellIs" dxfId="822" priority="19" operator="equal">
      <formula>$C$22</formula>
    </cfRule>
  </conditionalFormatting>
  <conditionalFormatting sqref="R44">
    <cfRule type="expression" dxfId="821" priority="18">
      <formula>$R$42=$C$22</formula>
    </cfRule>
  </conditionalFormatting>
  <conditionalFormatting sqref="R67:R68">
    <cfRule type="cellIs" dxfId="820" priority="13" operator="equal">
      <formula>$C$22</formula>
    </cfRule>
  </conditionalFormatting>
  <conditionalFormatting sqref="R69">
    <cfRule type="expression" dxfId="819" priority="12">
      <formula>$R$67=$C$22</formula>
    </cfRule>
  </conditionalFormatting>
  <conditionalFormatting sqref="R92">
    <cfRule type="expression" dxfId="818" priority="46">
      <formula>$R$91=$C$22</formula>
    </cfRule>
  </conditionalFormatting>
  <conditionalFormatting sqref="T42:T43">
    <cfRule type="cellIs" dxfId="817" priority="17" operator="equal">
      <formula>$C$22</formula>
    </cfRule>
  </conditionalFormatting>
  <conditionalFormatting sqref="T44">
    <cfRule type="expression" dxfId="816" priority="16">
      <formula>$T$42=$C$22</formula>
    </cfRule>
  </conditionalFormatting>
  <conditionalFormatting sqref="T67:T68">
    <cfRule type="cellIs" dxfId="815" priority="11" operator="equal">
      <formula>$C$22</formula>
    </cfRule>
  </conditionalFormatting>
  <conditionalFormatting sqref="T69">
    <cfRule type="expression" dxfId="814" priority="10">
      <formula>$T$67=$C$22</formula>
    </cfRule>
  </conditionalFormatting>
  <conditionalFormatting sqref="T92">
    <cfRule type="expression" dxfId="81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COUNT(Tabela185[Preço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IFERROR(_xlfn.STDEV.S(Tabela185[Preço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AVERAGE(Tabela185[Preço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IFERROR(_xlfn.STDEV.S(Tabela1986[Preço Unitário Atualizado]),"-")</f>
        <v>-</v>
      </c>
      <c r="V57" s="122"/>
    </row>
    <row r="58" spans="1:23" ht="35.1" customHeight="1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AVERAGE(Tabela1986[Preço Unitário Atualizado])</f>
        <v>#DIV/0!</v>
      </c>
      <c r="V60" s="122"/>
    </row>
    <row r="61" spans="1:23" ht="35.1" customHeight="1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IFERROR(_xlfn.STDEV.S(Tabela191287[Preço Unitário Atualizado]),"-")</f>
        <v>-</v>
      </c>
      <c r="V80" s="122"/>
    </row>
    <row r="81" spans="1:22" ht="35.1" customHeight="1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AVERAGE(Tabela191287[Preço Unitário Atualizado])</f>
        <v>#DIV/0!</v>
      </c>
      <c r="V83" s="122"/>
    </row>
    <row r="84" spans="1:22" ht="35.1" customHeight="1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64" priority="40">
      <formula>$J57="!"</formula>
    </cfRule>
  </conditionalFormatting>
  <conditionalFormatting sqref="C81:G99">
    <cfRule type="expression" dxfId="763" priority="38">
      <formula>$H81="!"</formula>
    </cfRule>
  </conditionalFormatting>
  <conditionalFormatting sqref="C32:I51 G57:G76 C80">
    <cfRule type="expression" dxfId="762" priority="37">
      <formula>$J32="!"</formula>
    </cfRule>
  </conditionalFormatting>
  <conditionalFormatting sqref="D80:F80">
    <cfRule type="expression" dxfId="761" priority="39">
      <formula>$H80="!"</formula>
    </cfRule>
  </conditionalFormatting>
  <conditionalFormatting sqref="G80">
    <cfRule type="expression" dxfId="760" priority="36">
      <formula>$H80="!"</formula>
    </cfRule>
  </conditionalFormatting>
  <conditionalFormatting sqref="K30">
    <cfRule type="expression" dxfId="759" priority="6">
      <formula>$J30="!"</formula>
    </cfRule>
  </conditionalFormatting>
  <conditionalFormatting sqref="K32:L51">
    <cfRule type="expression" dxfId="758" priority="7">
      <formula>$J32="!"</formula>
    </cfRule>
  </conditionalFormatting>
  <conditionalFormatting sqref="M31:M51">
    <cfRule type="expression" dxfId="757" priority="25">
      <formula>"$C$24=Aux!$E$13"</formula>
    </cfRule>
  </conditionalFormatting>
  <conditionalFormatting sqref="M32:M51">
    <cfRule type="expression" dxfId="756" priority="35">
      <formula>$J32="!"</formula>
    </cfRule>
  </conditionalFormatting>
  <conditionalFormatting sqref="N32:N51">
    <cfRule type="expression" dxfId="755" priority="34">
      <formula>$J32="!"</formula>
    </cfRule>
  </conditionalFormatting>
  <conditionalFormatting sqref="P42:P43 P91 R91 T91">
    <cfRule type="cellIs" dxfId="754" priority="21" operator="equal">
      <formula>$C$22</formula>
    </cfRule>
  </conditionalFormatting>
  <conditionalFormatting sqref="P44">
    <cfRule type="expression" dxfId="753" priority="20">
      <formula>$P$42=$C$22</formula>
    </cfRule>
  </conditionalFormatting>
  <conditionalFormatting sqref="P61">
    <cfRule type="containsBlanks" dxfId="752" priority="29">
      <formula>LEN(TRIM(P61))=0</formula>
    </cfRule>
    <cfRule type="cellIs" dxfId="751" priority="30" operator="equal">
      <formula>"-"</formula>
    </cfRule>
    <cfRule type="cellIs" dxfId="750" priority="31" operator="greaterThan">
      <formula>0.25</formula>
    </cfRule>
  </conditionalFormatting>
  <conditionalFormatting sqref="P67:P68">
    <cfRule type="cellIs" dxfId="749" priority="15" operator="equal">
      <formula>$C$22</formula>
    </cfRule>
  </conditionalFormatting>
  <conditionalFormatting sqref="P69">
    <cfRule type="expression" dxfId="748" priority="14">
      <formula>$P$67=$C$22</formula>
    </cfRule>
  </conditionalFormatting>
  <conditionalFormatting sqref="P92">
    <cfRule type="expression" dxfId="747" priority="45">
      <formula>$P$91=$C$22</formula>
    </cfRule>
  </conditionalFormatting>
  <conditionalFormatting sqref="Q37">
    <cfRule type="cellIs" dxfId="746" priority="32" operator="equal">
      <formula>"-"</formula>
    </cfRule>
  </conditionalFormatting>
  <conditionalFormatting sqref="Q83">
    <cfRule type="expression" dxfId="745" priority="42">
      <formula>$Q85=""</formula>
    </cfRule>
    <cfRule type="expression" dxfId="744" priority="43">
      <formula>$Q85="-"</formula>
    </cfRule>
    <cfRule type="expression" dxfId="743" priority="44">
      <formula>$Q85&gt;0.25</formula>
    </cfRule>
  </conditionalFormatting>
  <conditionalFormatting sqref="Q85">
    <cfRule type="cellIs" dxfId="742" priority="27" operator="equal">
      <formula>"-"</formula>
    </cfRule>
    <cfRule type="cellIs" dxfId="741" priority="28" operator="greaterThan">
      <formula>0.25</formula>
    </cfRule>
  </conditionalFormatting>
  <conditionalFormatting sqref="Q37:S37">
    <cfRule type="containsBlanks" dxfId="740" priority="9">
      <formula>LEN(TRIM(Q37))=0</formula>
    </cfRule>
    <cfRule type="cellIs" dxfId="739" priority="33" operator="greaterThan">
      <formula>0.25</formula>
    </cfRule>
  </conditionalFormatting>
  <conditionalFormatting sqref="Q85:S85">
    <cfRule type="containsBlanks" dxfId="738" priority="26">
      <formula>LEN(TRIM(Q85))=0</formula>
    </cfRule>
  </conditionalFormatting>
  <conditionalFormatting sqref="R42:R43">
    <cfRule type="cellIs" dxfId="737" priority="19" operator="equal">
      <formula>$C$22</formula>
    </cfRule>
  </conditionalFormatting>
  <conditionalFormatting sqref="R44">
    <cfRule type="expression" dxfId="736" priority="18">
      <formula>$R$42=$C$22</formula>
    </cfRule>
  </conditionalFormatting>
  <conditionalFormatting sqref="R67:R68">
    <cfRule type="cellIs" dxfId="735" priority="13" operator="equal">
      <formula>$C$22</formula>
    </cfRule>
  </conditionalFormatting>
  <conditionalFormatting sqref="R69">
    <cfRule type="expression" dxfId="734" priority="12">
      <formula>$R$67=$C$22</formula>
    </cfRule>
  </conditionalFormatting>
  <conditionalFormatting sqref="R92">
    <cfRule type="expression" dxfId="733" priority="46">
      <formula>$R$91=$C$22</formula>
    </cfRule>
  </conditionalFormatting>
  <conditionalFormatting sqref="T42:T43">
    <cfRule type="cellIs" dxfId="732" priority="17" operator="equal">
      <formula>$C$22</formula>
    </cfRule>
  </conditionalFormatting>
  <conditionalFormatting sqref="T44">
    <cfRule type="expression" dxfId="731" priority="16">
      <formula>$T$42=$C$22</formula>
    </cfRule>
  </conditionalFormatting>
  <conditionalFormatting sqref="T67:T68">
    <cfRule type="cellIs" dxfId="730" priority="11" operator="equal">
      <formula>$C$22</formula>
    </cfRule>
  </conditionalFormatting>
  <conditionalFormatting sqref="T69">
    <cfRule type="expression" dxfId="729" priority="10">
      <formula>$T$67=$C$22</formula>
    </cfRule>
  </conditionalFormatting>
  <conditionalFormatting sqref="T92">
    <cfRule type="expression" dxfId="7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COUNT(Tabela1115[Preço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IFERROR(_xlfn.STDEV.S(Tabela1115[Preço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AVERAGE(Tabela1115[Preço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IFERROR(_xlfn.STDEV.S(Tabela19116[Preço Unitário Atualizado]),"-")</f>
        <v>-</v>
      </c>
      <c r="V57" s="122"/>
    </row>
    <row r="58" spans="1:23" ht="35.1" customHeight="1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AVERAGE(Tabela19116[Preço Unitário Atualizado])</f>
        <v>#DIV/0!</v>
      </c>
      <c r="V60" s="122"/>
    </row>
    <row r="61" spans="1:23" ht="35.1" customHeight="1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IFERROR(_xlfn.STDEV.S(Tabela1912117[Preço Unitário Atualizado]),"-")</f>
        <v>-</v>
      </c>
      <c r="V80" s="122"/>
    </row>
    <row r="81" spans="1:22" ht="35.1" customHeight="1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AVERAGE(Tabela1912117[Preço Unitário Atualizado])</f>
        <v>#DIV/0!</v>
      </c>
      <c r="V83" s="122"/>
    </row>
    <row r="84" spans="1:22" ht="35.1" customHeight="1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79" priority="40">
      <formula>$J57="!"</formula>
    </cfRule>
  </conditionalFormatting>
  <conditionalFormatting sqref="C81:G99">
    <cfRule type="expression" dxfId="678" priority="38">
      <formula>$H81="!"</formula>
    </cfRule>
  </conditionalFormatting>
  <conditionalFormatting sqref="C32:I51 G57:G76 C80">
    <cfRule type="expression" dxfId="677" priority="37">
      <formula>$J32="!"</formula>
    </cfRule>
  </conditionalFormatting>
  <conditionalFormatting sqref="D80:F80">
    <cfRule type="expression" dxfId="676" priority="39">
      <formula>$H80="!"</formula>
    </cfRule>
  </conditionalFormatting>
  <conditionalFormatting sqref="G80">
    <cfRule type="expression" dxfId="675" priority="36">
      <formula>$H80="!"</formula>
    </cfRule>
  </conditionalFormatting>
  <conditionalFormatting sqref="K30">
    <cfRule type="expression" dxfId="674" priority="6">
      <formula>$J30="!"</formula>
    </cfRule>
  </conditionalFormatting>
  <conditionalFormatting sqref="K32:L51">
    <cfRule type="expression" dxfId="673" priority="7">
      <formula>$J32="!"</formula>
    </cfRule>
  </conditionalFormatting>
  <conditionalFormatting sqref="M31:M51">
    <cfRule type="expression" dxfId="672" priority="25">
      <formula>"$C$24=Aux!$E$13"</formula>
    </cfRule>
  </conditionalFormatting>
  <conditionalFormatting sqref="M32:M51">
    <cfRule type="expression" dxfId="671" priority="35">
      <formula>$J32="!"</formula>
    </cfRule>
  </conditionalFormatting>
  <conditionalFormatting sqref="N32:N51">
    <cfRule type="expression" dxfId="670" priority="34">
      <formula>$J32="!"</formula>
    </cfRule>
  </conditionalFormatting>
  <conditionalFormatting sqref="P42:P43 P91 R91 T91">
    <cfRule type="cellIs" dxfId="669" priority="21" operator="equal">
      <formula>$C$22</formula>
    </cfRule>
  </conditionalFormatting>
  <conditionalFormatting sqref="P44">
    <cfRule type="expression" dxfId="668" priority="20">
      <formula>$P$42=$C$22</formula>
    </cfRule>
  </conditionalFormatting>
  <conditionalFormatting sqref="P61">
    <cfRule type="containsBlanks" dxfId="667" priority="29">
      <formula>LEN(TRIM(P61))=0</formula>
    </cfRule>
    <cfRule type="cellIs" dxfId="666" priority="30" operator="equal">
      <formula>"-"</formula>
    </cfRule>
    <cfRule type="cellIs" dxfId="665" priority="31" operator="greaterThan">
      <formula>0.25</formula>
    </cfRule>
  </conditionalFormatting>
  <conditionalFormatting sqref="P67:P68">
    <cfRule type="cellIs" dxfId="664" priority="15" operator="equal">
      <formula>$C$22</formula>
    </cfRule>
  </conditionalFormatting>
  <conditionalFormatting sqref="P69">
    <cfRule type="expression" dxfId="663" priority="14">
      <formula>$P$67=$C$22</formula>
    </cfRule>
  </conditionalFormatting>
  <conditionalFormatting sqref="P92">
    <cfRule type="expression" dxfId="662" priority="45">
      <formula>$P$91=$C$22</formula>
    </cfRule>
  </conditionalFormatting>
  <conditionalFormatting sqref="Q37">
    <cfRule type="cellIs" dxfId="661" priority="32" operator="equal">
      <formula>"-"</formula>
    </cfRule>
  </conditionalFormatting>
  <conditionalFormatting sqref="Q83">
    <cfRule type="expression" dxfId="660" priority="42">
      <formula>$Q85=""</formula>
    </cfRule>
    <cfRule type="expression" dxfId="659" priority="43">
      <formula>$Q85="-"</formula>
    </cfRule>
    <cfRule type="expression" dxfId="658" priority="44">
      <formula>$Q85&gt;0.25</formula>
    </cfRule>
  </conditionalFormatting>
  <conditionalFormatting sqref="Q85">
    <cfRule type="cellIs" dxfId="657" priority="27" operator="equal">
      <formula>"-"</formula>
    </cfRule>
    <cfRule type="cellIs" dxfId="656" priority="28" operator="greaterThan">
      <formula>0.25</formula>
    </cfRule>
  </conditionalFormatting>
  <conditionalFormatting sqref="Q37:S37">
    <cfRule type="containsBlanks" dxfId="655" priority="9">
      <formula>LEN(TRIM(Q37))=0</formula>
    </cfRule>
    <cfRule type="cellIs" dxfId="654" priority="33" operator="greaterThan">
      <formula>0.25</formula>
    </cfRule>
  </conditionalFormatting>
  <conditionalFormatting sqref="Q85:S85">
    <cfRule type="containsBlanks" dxfId="653" priority="26">
      <formula>LEN(TRIM(Q85))=0</formula>
    </cfRule>
  </conditionalFormatting>
  <conditionalFormatting sqref="R42:R43">
    <cfRule type="cellIs" dxfId="652" priority="19" operator="equal">
      <formula>$C$22</formula>
    </cfRule>
  </conditionalFormatting>
  <conditionalFormatting sqref="R44">
    <cfRule type="expression" dxfId="651" priority="18">
      <formula>$R$42=$C$22</formula>
    </cfRule>
  </conditionalFormatting>
  <conditionalFormatting sqref="R67:R68">
    <cfRule type="cellIs" dxfId="650" priority="13" operator="equal">
      <formula>$C$22</formula>
    </cfRule>
  </conditionalFormatting>
  <conditionalFormatting sqref="R69">
    <cfRule type="expression" dxfId="649" priority="12">
      <formula>$R$67=$C$22</formula>
    </cfRule>
  </conditionalFormatting>
  <conditionalFormatting sqref="R92">
    <cfRule type="expression" dxfId="648" priority="46">
      <formula>$R$91=$C$22</formula>
    </cfRule>
  </conditionalFormatting>
  <conditionalFormatting sqref="T42:T43">
    <cfRule type="cellIs" dxfId="647" priority="17" operator="equal">
      <formula>$C$22</formula>
    </cfRule>
  </conditionalFormatting>
  <conditionalFormatting sqref="T44">
    <cfRule type="expression" dxfId="646" priority="16">
      <formula>$T$42=$C$22</formula>
    </cfRule>
  </conditionalFormatting>
  <conditionalFormatting sqref="T67:T68">
    <cfRule type="cellIs" dxfId="645" priority="11" operator="equal">
      <formula>$C$22</formula>
    </cfRule>
  </conditionalFormatting>
  <conditionalFormatting sqref="T69">
    <cfRule type="expression" dxfId="644" priority="10">
      <formula>$T$67=$C$22</formula>
    </cfRule>
  </conditionalFormatting>
  <conditionalFormatting sqref="T92">
    <cfRule type="expression" dxfId="6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COUNT(Tabela1112[Preço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IFERROR(_xlfn.STDEV.S(Tabela1112[Preço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AVERAGE(Tabela1112[Preço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IFERROR(_xlfn.STDEV.S(Tabela19113[Preço Unitário Atualizado]),"-")</f>
        <v>-</v>
      </c>
      <c r="V57" s="122"/>
    </row>
    <row r="58" spans="1:23" ht="35.1" customHeight="1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AVERAGE(Tabela19113[Preço Unitário Atualizado])</f>
        <v>#DIV/0!</v>
      </c>
      <c r="V60" s="122"/>
    </row>
    <row r="61" spans="1:23" ht="35.1" customHeight="1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IFERROR(_xlfn.STDEV.S(Tabela1912114[Preço Unitário Atualizado]),"-")</f>
        <v>-</v>
      </c>
      <c r="V80" s="122"/>
    </row>
    <row r="81" spans="1:22" ht="35.1" customHeight="1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AVERAGE(Tabela1912114[Preço Unitário Atualizado])</f>
        <v>#DIV/0!</v>
      </c>
      <c r="V83" s="122"/>
    </row>
    <row r="84" spans="1:22" ht="35.1" customHeight="1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94" priority="40">
      <formula>$J57="!"</formula>
    </cfRule>
  </conditionalFormatting>
  <conditionalFormatting sqref="C81:G99">
    <cfRule type="expression" dxfId="593" priority="38">
      <formula>$H81="!"</formula>
    </cfRule>
  </conditionalFormatting>
  <conditionalFormatting sqref="C32:I51 G57:G76 C80">
    <cfRule type="expression" dxfId="592" priority="37">
      <formula>$J32="!"</formula>
    </cfRule>
  </conditionalFormatting>
  <conditionalFormatting sqref="D80:F80">
    <cfRule type="expression" dxfId="591" priority="39">
      <formula>$H80="!"</formula>
    </cfRule>
  </conditionalFormatting>
  <conditionalFormatting sqref="G80">
    <cfRule type="expression" dxfId="590" priority="36">
      <formula>$H80="!"</formula>
    </cfRule>
  </conditionalFormatting>
  <conditionalFormatting sqref="K30">
    <cfRule type="expression" dxfId="589" priority="6">
      <formula>$J30="!"</formula>
    </cfRule>
  </conditionalFormatting>
  <conditionalFormatting sqref="K32:L51">
    <cfRule type="expression" dxfId="588" priority="7">
      <formula>$J32="!"</formula>
    </cfRule>
  </conditionalFormatting>
  <conditionalFormatting sqref="M31:M51">
    <cfRule type="expression" dxfId="587" priority="25">
      <formula>"$C$24=Aux!$E$13"</formula>
    </cfRule>
  </conditionalFormatting>
  <conditionalFormatting sqref="M32:M51">
    <cfRule type="expression" dxfId="586" priority="35">
      <formula>$J32="!"</formula>
    </cfRule>
  </conditionalFormatting>
  <conditionalFormatting sqref="N32:N51">
    <cfRule type="expression" dxfId="585" priority="34">
      <formula>$J32="!"</formula>
    </cfRule>
  </conditionalFormatting>
  <conditionalFormatting sqref="P42:P43 P91 R91 T91">
    <cfRule type="cellIs" dxfId="584" priority="21" operator="equal">
      <formula>$C$22</formula>
    </cfRule>
  </conditionalFormatting>
  <conditionalFormatting sqref="P44">
    <cfRule type="expression" dxfId="583" priority="20">
      <formula>$P$42=$C$22</formula>
    </cfRule>
  </conditionalFormatting>
  <conditionalFormatting sqref="P61">
    <cfRule type="containsBlanks" dxfId="582" priority="29">
      <formula>LEN(TRIM(P61))=0</formula>
    </cfRule>
    <cfRule type="cellIs" dxfId="581" priority="30" operator="equal">
      <formula>"-"</formula>
    </cfRule>
    <cfRule type="cellIs" dxfId="580" priority="31" operator="greaterThan">
      <formula>0.25</formula>
    </cfRule>
  </conditionalFormatting>
  <conditionalFormatting sqref="P67:P68">
    <cfRule type="cellIs" dxfId="579" priority="15" operator="equal">
      <formula>$C$22</formula>
    </cfRule>
  </conditionalFormatting>
  <conditionalFormatting sqref="P69">
    <cfRule type="expression" dxfId="578" priority="14">
      <formula>$P$67=$C$22</formula>
    </cfRule>
  </conditionalFormatting>
  <conditionalFormatting sqref="P92">
    <cfRule type="expression" dxfId="577" priority="45">
      <formula>$P$91=$C$22</formula>
    </cfRule>
  </conditionalFormatting>
  <conditionalFormatting sqref="Q37">
    <cfRule type="cellIs" dxfId="576" priority="32" operator="equal">
      <formula>"-"</formula>
    </cfRule>
  </conditionalFormatting>
  <conditionalFormatting sqref="Q83">
    <cfRule type="expression" dxfId="575" priority="42">
      <formula>$Q85=""</formula>
    </cfRule>
    <cfRule type="expression" dxfId="574" priority="43">
      <formula>$Q85="-"</formula>
    </cfRule>
    <cfRule type="expression" dxfId="573" priority="44">
      <formula>$Q85&gt;0.25</formula>
    </cfRule>
  </conditionalFormatting>
  <conditionalFormatting sqref="Q85">
    <cfRule type="cellIs" dxfId="572" priority="27" operator="equal">
      <formula>"-"</formula>
    </cfRule>
    <cfRule type="cellIs" dxfId="571" priority="28" operator="greaterThan">
      <formula>0.25</formula>
    </cfRule>
  </conditionalFormatting>
  <conditionalFormatting sqref="Q37:S37">
    <cfRule type="containsBlanks" dxfId="570" priority="9">
      <formula>LEN(TRIM(Q37))=0</formula>
    </cfRule>
    <cfRule type="cellIs" dxfId="569" priority="33" operator="greaterThan">
      <formula>0.25</formula>
    </cfRule>
  </conditionalFormatting>
  <conditionalFormatting sqref="Q85:S85">
    <cfRule type="containsBlanks" dxfId="568" priority="26">
      <formula>LEN(TRIM(Q85))=0</formula>
    </cfRule>
  </conditionalFormatting>
  <conditionalFormatting sqref="R42:R43">
    <cfRule type="cellIs" dxfId="567" priority="19" operator="equal">
      <formula>$C$22</formula>
    </cfRule>
  </conditionalFormatting>
  <conditionalFormatting sqref="R44">
    <cfRule type="expression" dxfId="566" priority="18">
      <formula>$R$42=$C$22</formula>
    </cfRule>
  </conditionalFormatting>
  <conditionalFormatting sqref="R67:R68">
    <cfRule type="cellIs" dxfId="565" priority="13" operator="equal">
      <formula>$C$22</formula>
    </cfRule>
  </conditionalFormatting>
  <conditionalFormatting sqref="R69">
    <cfRule type="expression" dxfId="564" priority="12">
      <formula>$R$67=$C$22</formula>
    </cfRule>
  </conditionalFormatting>
  <conditionalFormatting sqref="R92">
    <cfRule type="expression" dxfId="563" priority="46">
      <formula>$R$91=$C$22</formula>
    </cfRule>
  </conditionalFormatting>
  <conditionalFormatting sqref="T42:T43">
    <cfRule type="cellIs" dxfId="562" priority="17" operator="equal">
      <formula>$C$22</formula>
    </cfRule>
  </conditionalFormatting>
  <conditionalFormatting sqref="T44">
    <cfRule type="expression" dxfId="561" priority="16">
      <formula>$T$42=$C$22</formula>
    </cfRule>
  </conditionalFormatting>
  <conditionalFormatting sqref="T67:T68">
    <cfRule type="cellIs" dxfId="560" priority="11" operator="equal">
      <formula>$C$22</formula>
    </cfRule>
  </conditionalFormatting>
  <conditionalFormatting sqref="T69">
    <cfRule type="expression" dxfId="559" priority="10">
      <formula>$T$67=$C$22</formula>
    </cfRule>
  </conditionalFormatting>
  <conditionalFormatting sqref="T92">
    <cfRule type="expression" dxfId="5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COUNT(Tabela1148[Preço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IFERROR(_xlfn.STDEV.S(Tabela1148[Preço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AVERAGE(Tabela1148[Preço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IFERROR(_xlfn.STDEV.S(Tabela19149[Preço Unitário Atualizado]),"-")</f>
        <v>-</v>
      </c>
      <c r="V57" s="122"/>
    </row>
    <row r="58" spans="1:23" ht="35.1" customHeight="1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AVERAGE(Tabela19149[Preço Unitário Atualizado])</f>
        <v>#DIV/0!</v>
      </c>
      <c r="V60" s="122"/>
    </row>
    <row r="61" spans="1:23" ht="35.1" customHeight="1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IFERROR(_xlfn.STDEV.S(Tabela1912150[Preço Unitário Atualizado]),"-")</f>
        <v>-</v>
      </c>
      <c r="V80" s="122"/>
    </row>
    <row r="81" spans="1:22" ht="35.1" customHeight="1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AVERAGE(Tabela1912150[Preço Unitário Atualizado])</f>
        <v>#DIV/0!</v>
      </c>
      <c r="V83" s="122"/>
    </row>
    <row r="84" spans="1:22" ht="35.1" customHeight="1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09" priority="40">
      <formula>$J57="!"</formula>
    </cfRule>
  </conditionalFormatting>
  <conditionalFormatting sqref="C81:G99">
    <cfRule type="expression" dxfId="508" priority="38">
      <formula>$H81="!"</formula>
    </cfRule>
  </conditionalFormatting>
  <conditionalFormatting sqref="C32:I51 G57:G76 C80">
    <cfRule type="expression" dxfId="507" priority="37">
      <formula>$J32="!"</formula>
    </cfRule>
  </conditionalFormatting>
  <conditionalFormatting sqref="D80:F80">
    <cfRule type="expression" dxfId="506" priority="39">
      <formula>$H80="!"</formula>
    </cfRule>
  </conditionalFormatting>
  <conditionalFormatting sqref="G80">
    <cfRule type="expression" dxfId="505" priority="36">
      <formula>$H80="!"</formula>
    </cfRule>
  </conditionalFormatting>
  <conditionalFormatting sqref="K30">
    <cfRule type="expression" dxfId="504" priority="6">
      <formula>$J30="!"</formula>
    </cfRule>
  </conditionalFormatting>
  <conditionalFormatting sqref="K32:L51">
    <cfRule type="expression" dxfId="503" priority="7">
      <formula>$J32="!"</formula>
    </cfRule>
  </conditionalFormatting>
  <conditionalFormatting sqref="M31:M51">
    <cfRule type="expression" dxfId="502" priority="25">
      <formula>"$C$24=Aux!$E$13"</formula>
    </cfRule>
  </conditionalFormatting>
  <conditionalFormatting sqref="M32:M51">
    <cfRule type="expression" dxfId="501" priority="35">
      <formula>$J32="!"</formula>
    </cfRule>
  </conditionalFormatting>
  <conditionalFormatting sqref="N32:N51">
    <cfRule type="expression" dxfId="500" priority="34">
      <formula>$J32="!"</formula>
    </cfRule>
  </conditionalFormatting>
  <conditionalFormatting sqref="P42:P43 P91 R91 T91">
    <cfRule type="cellIs" dxfId="499" priority="21" operator="equal">
      <formula>$C$22</formula>
    </cfRule>
  </conditionalFormatting>
  <conditionalFormatting sqref="P44">
    <cfRule type="expression" dxfId="498" priority="20">
      <formula>$P$42=$C$22</formula>
    </cfRule>
  </conditionalFormatting>
  <conditionalFormatting sqref="P61">
    <cfRule type="containsBlanks" dxfId="497" priority="29">
      <formula>LEN(TRIM(P61))=0</formula>
    </cfRule>
    <cfRule type="cellIs" dxfId="496" priority="30" operator="equal">
      <formula>"-"</formula>
    </cfRule>
    <cfRule type="cellIs" dxfId="495" priority="31" operator="greaterThan">
      <formula>0.25</formula>
    </cfRule>
  </conditionalFormatting>
  <conditionalFormatting sqref="P67:P68">
    <cfRule type="cellIs" dxfId="494" priority="15" operator="equal">
      <formula>$C$22</formula>
    </cfRule>
  </conditionalFormatting>
  <conditionalFormatting sqref="P69">
    <cfRule type="expression" dxfId="493" priority="14">
      <formula>$P$67=$C$22</formula>
    </cfRule>
  </conditionalFormatting>
  <conditionalFormatting sqref="P92">
    <cfRule type="expression" dxfId="492" priority="45">
      <formula>$P$91=$C$22</formula>
    </cfRule>
  </conditionalFormatting>
  <conditionalFormatting sqref="Q37">
    <cfRule type="cellIs" dxfId="491" priority="32" operator="equal">
      <formula>"-"</formula>
    </cfRule>
  </conditionalFormatting>
  <conditionalFormatting sqref="Q83">
    <cfRule type="expression" dxfId="490" priority="42">
      <formula>$Q85=""</formula>
    </cfRule>
    <cfRule type="expression" dxfId="489" priority="43">
      <formula>$Q85="-"</formula>
    </cfRule>
    <cfRule type="expression" dxfId="488" priority="44">
      <formula>$Q85&gt;0.25</formula>
    </cfRule>
  </conditionalFormatting>
  <conditionalFormatting sqref="Q85">
    <cfRule type="cellIs" dxfId="487" priority="27" operator="equal">
      <formula>"-"</formula>
    </cfRule>
    <cfRule type="cellIs" dxfId="486" priority="28" operator="greaterThan">
      <formula>0.25</formula>
    </cfRule>
  </conditionalFormatting>
  <conditionalFormatting sqref="Q37:S37">
    <cfRule type="containsBlanks" dxfId="485" priority="9">
      <formula>LEN(TRIM(Q37))=0</formula>
    </cfRule>
    <cfRule type="cellIs" dxfId="484" priority="33" operator="greaterThan">
      <formula>0.25</formula>
    </cfRule>
  </conditionalFormatting>
  <conditionalFormatting sqref="Q85:S85">
    <cfRule type="containsBlanks" dxfId="483" priority="26">
      <formula>LEN(TRIM(Q85))=0</formula>
    </cfRule>
  </conditionalFormatting>
  <conditionalFormatting sqref="R42:R43">
    <cfRule type="cellIs" dxfId="482" priority="19" operator="equal">
      <formula>$C$22</formula>
    </cfRule>
  </conditionalFormatting>
  <conditionalFormatting sqref="R44">
    <cfRule type="expression" dxfId="481" priority="18">
      <formula>$R$42=$C$22</formula>
    </cfRule>
  </conditionalFormatting>
  <conditionalFormatting sqref="R67:R68">
    <cfRule type="cellIs" dxfId="480" priority="13" operator="equal">
      <formula>$C$22</formula>
    </cfRule>
  </conditionalFormatting>
  <conditionalFormatting sqref="R69">
    <cfRule type="expression" dxfId="479" priority="12">
      <formula>$R$67=$C$22</formula>
    </cfRule>
  </conditionalFormatting>
  <conditionalFormatting sqref="R92">
    <cfRule type="expression" dxfId="478" priority="46">
      <formula>$R$91=$C$22</formula>
    </cfRule>
  </conditionalFormatting>
  <conditionalFormatting sqref="T42:T43">
    <cfRule type="cellIs" dxfId="477" priority="17" operator="equal">
      <formula>$C$22</formula>
    </cfRule>
  </conditionalFormatting>
  <conditionalFormatting sqref="T44">
    <cfRule type="expression" dxfId="476" priority="16">
      <formula>$T$42=$C$22</formula>
    </cfRule>
  </conditionalFormatting>
  <conditionalFormatting sqref="T67:T68">
    <cfRule type="cellIs" dxfId="475" priority="11" operator="equal">
      <formula>$C$22</formula>
    </cfRule>
  </conditionalFormatting>
  <conditionalFormatting sqref="T69">
    <cfRule type="expression" dxfId="474" priority="10">
      <formula>$T$67=$C$22</formula>
    </cfRule>
  </conditionalFormatting>
  <conditionalFormatting sqref="T92">
    <cfRule type="expression" dxfId="4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COUNT(Tabela1121[Preço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IFERROR(_xlfn.STDEV.S(Tabela1121[Preço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AVERAGE(Tabela1121[Preço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IFERROR(_xlfn.STDEV.S(Tabela19122[Preço Unitário Atualizado]),"-")</f>
        <v>-</v>
      </c>
      <c r="V57" s="122"/>
    </row>
    <row r="58" spans="1:23" ht="35.1" customHeight="1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AVERAGE(Tabela19122[Preço Unitário Atualizado])</f>
        <v>#DIV/0!</v>
      </c>
      <c r="V60" s="122"/>
    </row>
    <row r="61" spans="1:23" ht="35.1" customHeight="1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IFERROR(_xlfn.STDEV.S(Tabela1912123[Preço Unitário Atualizado]),"-")</f>
        <v>-</v>
      </c>
      <c r="V80" s="122"/>
    </row>
    <row r="81" spans="1:22" ht="35.1" customHeight="1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AVERAGE(Tabela1912123[Preço Unitário Atualizado])</f>
        <v>#DIV/0!</v>
      </c>
      <c r="V83" s="122"/>
    </row>
    <row r="84" spans="1:22" ht="35.1" customHeight="1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4" priority="40">
      <formula>$J57="!"</formula>
    </cfRule>
  </conditionalFormatting>
  <conditionalFormatting sqref="C81:G99">
    <cfRule type="expression" dxfId="423" priority="38">
      <formula>$H81="!"</formula>
    </cfRule>
  </conditionalFormatting>
  <conditionalFormatting sqref="C32:I51 G57:G76 C80">
    <cfRule type="expression" dxfId="422" priority="37">
      <formula>$J32="!"</formula>
    </cfRule>
  </conditionalFormatting>
  <conditionalFormatting sqref="D80:F80">
    <cfRule type="expression" dxfId="421" priority="39">
      <formula>$H80="!"</formula>
    </cfRule>
  </conditionalFormatting>
  <conditionalFormatting sqref="G80">
    <cfRule type="expression" dxfId="420" priority="36">
      <formula>$H80="!"</formula>
    </cfRule>
  </conditionalFormatting>
  <conditionalFormatting sqref="K30">
    <cfRule type="expression" dxfId="419" priority="6">
      <formula>$J30="!"</formula>
    </cfRule>
  </conditionalFormatting>
  <conditionalFormatting sqref="K32:L51">
    <cfRule type="expression" dxfId="418" priority="7">
      <formula>$J32="!"</formula>
    </cfRule>
  </conditionalFormatting>
  <conditionalFormatting sqref="M31:M51">
    <cfRule type="expression" dxfId="417" priority="25">
      <formula>"$C$24=Aux!$E$13"</formula>
    </cfRule>
  </conditionalFormatting>
  <conditionalFormatting sqref="M32:M51">
    <cfRule type="expression" dxfId="416" priority="35">
      <formula>$J32="!"</formula>
    </cfRule>
  </conditionalFormatting>
  <conditionalFormatting sqref="N32:N51">
    <cfRule type="expression" dxfId="415" priority="34">
      <formula>$J32="!"</formula>
    </cfRule>
  </conditionalFormatting>
  <conditionalFormatting sqref="P42:P43 P91 R91 T91">
    <cfRule type="cellIs" dxfId="414" priority="21" operator="equal">
      <formula>$C$22</formula>
    </cfRule>
  </conditionalFormatting>
  <conditionalFormatting sqref="P44">
    <cfRule type="expression" dxfId="413" priority="20">
      <formula>$P$42=$C$22</formula>
    </cfRule>
  </conditionalFormatting>
  <conditionalFormatting sqref="P61">
    <cfRule type="containsBlanks" dxfId="412" priority="29">
      <formula>LEN(TRIM(P61))=0</formula>
    </cfRule>
    <cfRule type="cellIs" dxfId="411" priority="30" operator="equal">
      <formula>"-"</formula>
    </cfRule>
    <cfRule type="cellIs" dxfId="410" priority="31" operator="greaterThan">
      <formula>0.25</formula>
    </cfRule>
  </conditionalFormatting>
  <conditionalFormatting sqref="P67:P68">
    <cfRule type="cellIs" dxfId="409" priority="15" operator="equal">
      <formula>$C$22</formula>
    </cfRule>
  </conditionalFormatting>
  <conditionalFormatting sqref="P69">
    <cfRule type="expression" dxfId="408" priority="14">
      <formula>$P$67=$C$22</formula>
    </cfRule>
  </conditionalFormatting>
  <conditionalFormatting sqref="P92">
    <cfRule type="expression" dxfId="407" priority="45">
      <formula>$P$91=$C$22</formula>
    </cfRule>
  </conditionalFormatting>
  <conditionalFormatting sqref="Q37">
    <cfRule type="cellIs" dxfId="406" priority="32" operator="equal">
      <formula>"-"</formula>
    </cfRule>
  </conditionalFormatting>
  <conditionalFormatting sqref="Q83">
    <cfRule type="expression" dxfId="405" priority="42">
      <formula>$Q85=""</formula>
    </cfRule>
    <cfRule type="expression" dxfId="404" priority="43">
      <formula>$Q85="-"</formula>
    </cfRule>
    <cfRule type="expression" dxfId="403" priority="44">
      <formula>$Q85&gt;0.25</formula>
    </cfRule>
  </conditionalFormatting>
  <conditionalFormatting sqref="Q85">
    <cfRule type="cellIs" dxfId="402" priority="27" operator="equal">
      <formula>"-"</formula>
    </cfRule>
    <cfRule type="cellIs" dxfId="401" priority="28" operator="greaterThan">
      <formula>0.25</formula>
    </cfRule>
  </conditionalFormatting>
  <conditionalFormatting sqref="Q37:S37">
    <cfRule type="containsBlanks" dxfId="400" priority="9">
      <formula>LEN(TRIM(Q37))=0</formula>
    </cfRule>
    <cfRule type="cellIs" dxfId="399" priority="33" operator="greaterThan">
      <formula>0.25</formula>
    </cfRule>
  </conditionalFormatting>
  <conditionalFormatting sqref="Q85:S85">
    <cfRule type="containsBlanks" dxfId="398" priority="26">
      <formula>LEN(TRIM(Q85))=0</formula>
    </cfRule>
  </conditionalFormatting>
  <conditionalFormatting sqref="R42:R43">
    <cfRule type="cellIs" dxfId="397" priority="19" operator="equal">
      <formula>$C$22</formula>
    </cfRule>
  </conditionalFormatting>
  <conditionalFormatting sqref="R44">
    <cfRule type="expression" dxfId="396" priority="18">
      <formula>$R$42=$C$22</formula>
    </cfRule>
  </conditionalFormatting>
  <conditionalFormatting sqref="R67:R68">
    <cfRule type="cellIs" dxfId="395" priority="13" operator="equal">
      <formula>$C$22</formula>
    </cfRule>
  </conditionalFormatting>
  <conditionalFormatting sqref="R69">
    <cfRule type="expression" dxfId="394" priority="12">
      <formula>$R$67=$C$22</formula>
    </cfRule>
  </conditionalFormatting>
  <conditionalFormatting sqref="R92">
    <cfRule type="expression" dxfId="393" priority="46">
      <formula>$R$91=$C$22</formula>
    </cfRule>
  </conditionalFormatting>
  <conditionalFormatting sqref="T42:T43">
    <cfRule type="cellIs" dxfId="392" priority="17" operator="equal">
      <formula>$C$22</formula>
    </cfRule>
  </conditionalFormatting>
  <conditionalFormatting sqref="T44">
    <cfRule type="expression" dxfId="391" priority="16">
      <formula>$T$42=$C$22</formula>
    </cfRule>
  </conditionalFormatting>
  <conditionalFormatting sqref="T67:T68">
    <cfRule type="cellIs" dxfId="390" priority="11" operator="equal">
      <formula>$C$22</formula>
    </cfRule>
  </conditionalFormatting>
  <conditionalFormatting sqref="T69">
    <cfRule type="expression" dxfId="389" priority="10">
      <formula>$T$67=$C$22</formula>
    </cfRule>
  </conditionalFormatting>
  <conditionalFormatting sqref="T92">
    <cfRule type="expression" dxfId="3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COUNT(Tabela1106[Preço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IFERROR(_xlfn.STDEV.S(Tabela1106[Preço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AVERAGE(Tabela1106[Preço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IFERROR(_xlfn.STDEV.S(Tabela19107[Preço Unitário Atualizado]),"-")</f>
        <v>-</v>
      </c>
      <c r="V57" s="122"/>
    </row>
    <row r="58" spans="1:23" ht="35.1" customHeight="1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AVERAGE(Tabela19107[Preço Unitário Atualizado])</f>
        <v>#DIV/0!</v>
      </c>
      <c r="V60" s="122"/>
    </row>
    <row r="61" spans="1:23" ht="35.1" customHeight="1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IFERROR(_xlfn.STDEV.S(Tabela1912108[Preço Unitário Atualizado]),"-")</f>
        <v>-</v>
      </c>
      <c r="V80" s="122"/>
    </row>
    <row r="81" spans="1:22" ht="35.1" customHeight="1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AVERAGE(Tabela1912108[Preço Unitário Atualizado])</f>
        <v>#DIV/0!</v>
      </c>
      <c r="V83" s="122"/>
    </row>
    <row r="84" spans="1:22" ht="35.1" customHeight="1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39" priority="40">
      <formula>$J57="!"</formula>
    </cfRule>
  </conditionalFormatting>
  <conditionalFormatting sqref="C81:G99">
    <cfRule type="expression" dxfId="338" priority="38">
      <formula>$H81="!"</formula>
    </cfRule>
  </conditionalFormatting>
  <conditionalFormatting sqref="C32:I51 G57:G76 C80">
    <cfRule type="expression" dxfId="337" priority="37">
      <formula>$J32="!"</formula>
    </cfRule>
  </conditionalFormatting>
  <conditionalFormatting sqref="D80:F80">
    <cfRule type="expression" dxfId="336" priority="39">
      <formula>$H80="!"</formula>
    </cfRule>
  </conditionalFormatting>
  <conditionalFormatting sqref="G80">
    <cfRule type="expression" dxfId="335" priority="36">
      <formula>$H80="!"</formula>
    </cfRule>
  </conditionalFormatting>
  <conditionalFormatting sqref="K30">
    <cfRule type="expression" dxfId="334" priority="6">
      <formula>$J30="!"</formula>
    </cfRule>
  </conditionalFormatting>
  <conditionalFormatting sqref="K32:L51">
    <cfRule type="expression" dxfId="333" priority="7">
      <formula>$J32="!"</formula>
    </cfRule>
  </conditionalFormatting>
  <conditionalFormatting sqref="M31:M51">
    <cfRule type="expression" dxfId="332" priority="25">
      <formula>"$C$24=Aux!$E$13"</formula>
    </cfRule>
  </conditionalFormatting>
  <conditionalFormatting sqref="M32:M51">
    <cfRule type="expression" dxfId="331" priority="35">
      <formula>$J32="!"</formula>
    </cfRule>
  </conditionalFormatting>
  <conditionalFormatting sqref="N32:N51">
    <cfRule type="expression" dxfId="330" priority="34">
      <formula>$J32="!"</formula>
    </cfRule>
  </conditionalFormatting>
  <conditionalFormatting sqref="P42:P43 P91 R91 T91">
    <cfRule type="cellIs" dxfId="329" priority="21" operator="equal">
      <formula>$C$22</formula>
    </cfRule>
  </conditionalFormatting>
  <conditionalFormatting sqref="P44">
    <cfRule type="expression" dxfId="328" priority="20">
      <formula>$P$42=$C$22</formula>
    </cfRule>
  </conditionalFormatting>
  <conditionalFormatting sqref="P61">
    <cfRule type="containsBlanks" dxfId="327" priority="29">
      <formula>LEN(TRIM(P61))=0</formula>
    </cfRule>
    <cfRule type="cellIs" dxfId="326" priority="30" operator="equal">
      <formula>"-"</formula>
    </cfRule>
    <cfRule type="cellIs" dxfId="325" priority="31" operator="greaterThan">
      <formula>0.25</formula>
    </cfRule>
  </conditionalFormatting>
  <conditionalFormatting sqref="P67:P68">
    <cfRule type="cellIs" dxfId="324" priority="15" operator="equal">
      <formula>$C$22</formula>
    </cfRule>
  </conditionalFormatting>
  <conditionalFormatting sqref="P69">
    <cfRule type="expression" dxfId="323" priority="14">
      <formula>$P$67=$C$22</formula>
    </cfRule>
  </conditionalFormatting>
  <conditionalFormatting sqref="P92">
    <cfRule type="expression" dxfId="322" priority="45">
      <formula>$P$91=$C$22</formula>
    </cfRule>
  </conditionalFormatting>
  <conditionalFormatting sqref="Q37">
    <cfRule type="cellIs" dxfId="321" priority="32" operator="equal">
      <formula>"-"</formula>
    </cfRule>
  </conditionalFormatting>
  <conditionalFormatting sqref="Q83">
    <cfRule type="expression" dxfId="320" priority="42">
      <formula>$Q85=""</formula>
    </cfRule>
    <cfRule type="expression" dxfId="319" priority="43">
      <formula>$Q85="-"</formula>
    </cfRule>
    <cfRule type="expression" dxfId="318" priority="44">
      <formula>$Q85&gt;0.25</formula>
    </cfRule>
  </conditionalFormatting>
  <conditionalFormatting sqref="Q85">
    <cfRule type="cellIs" dxfId="317" priority="27" operator="equal">
      <formula>"-"</formula>
    </cfRule>
    <cfRule type="cellIs" dxfId="316" priority="28" operator="greaterThan">
      <formula>0.25</formula>
    </cfRule>
  </conditionalFormatting>
  <conditionalFormatting sqref="Q37:S37">
    <cfRule type="containsBlanks" dxfId="315" priority="9">
      <formula>LEN(TRIM(Q37))=0</formula>
    </cfRule>
    <cfRule type="cellIs" dxfId="314" priority="33" operator="greaterThan">
      <formula>0.25</formula>
    </cfRule>
  </conditionalFormatting>
  <conditionalFormatting sqref="Q85:S85">
    <cfRule type="containsBlanks" dxfId="313" priority="26">
      <formula>LEN(TRIM(Q85))=0</formula>
    </cfRule>
  </conditionalFormatting>
  <conditionalFormatting sqref="R42:R43">
    <cfRule type="cellIs" dxfId="312" priority="19" operator="equal">
      <formula>$C$22</formula>
    </cfRule>
  </conditionalFormatting>
  <conditionalFormatting sqref="R44">
    <cfRule type="expression" dxfId="311" priority="18">
      <formula>$R$42=$C$22</formula>
    </cfRule>
  </conditionalFormatting>
  <conditionalFormatting sqref="R67:R68">
    <cfRule type="cellIs" dxfId="310" priority="13" operator="equal">
      <formula>$C$22</formula>
    </cfRule>
  </conditionalFormatting>
  <conditionalFormatting sqref="R69">
    <cfRule type="expression" dxfId="309" priority="12">
      <formula>$R$67=$C$22</formula>
    </cfRule>
  </conditionalFormatting>
  <conditionalFormatting sqref="R92">
    <cfRule type="expression" dxfId="308" priority="46">
      <formula>$R$91=$C$22</formula>
    </cfRule>
  </conditionalFormatting>
  <conditionalFormatting sqref="T42:T43">
    <cfRule type="cellIs" dxfId="307" priority="17" operator="equal">
      <formula>$C$22</formula>
    </cfRule>
  </conditionalFormatting>
  <conditionalFormatting sqref="T44">
    <cfRule type="expression" dxfId="306" priority="16">
      <formula>$T$42=$C$22</formula>
    </cfRule>
  </conditionalFormatting>
  <conditionalFormatting sqref="T67:T68">
    <cfRule type="cellIs" dxfId="305" priority="11" operator="equal">
      <formula>$C$22</formula>
    </cfRule>
  </conditionalFormatting>
  <conditionalFormatting sqref="T69">
    <cfRule type="expression" dxfId="304" priority="10">
      <formula>$T$67=$C$22</formula>
    </cfRule>
  </conditionalFormatting>
  <conditionalFormatting sqref="T92">
    <cfRule type="expression" dxfId="3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189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COUNT(Tabela1124[Preço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IFERROR(_xlfn.STDEV.S(Tabela1124[Preço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AVERAGE(Tabela1124[Preço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IFERROR(_xlfn.STDEV.S(Tabela19125[Preço Unitário Atualizado]),"-")</f>
        <v>-</v>
      </c>
      <c r="V57" s="122"/>
    </row>
    <row r="58" spans="1:23" ht="35.1" customHeight="1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AVERAGE(Tabela19125[Preço Unitário Atualizado])</f>
        <v>#DIV/0!</v>
      </c>
      <c r="V60" s="122"/>
    </row>
    <row r="61" spans="1:23" ht="35.1" customHeight="1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IFERROR(_xlfn.STDEV.S(Tabela1912126[Preço Unitário Atualizado]),"-")</f>
        <v>-</v>
      </c>
      <c r="V80" s="122"/>
    </row>
    <row r="81" spans="1:22" ht="35.1" customHeight="1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AVERAGE(Tabela1912126[Preço Unitário Atualizado])</f>
        <v>#DIV/0!</v>
      </c>
      <c r="V83" s="122"/>
    </row>
    <row r="84" spans="1:22" ht="35.1" customHeight="1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54" priority="40">
      <formula>$J57="!"</formula>
    </cfRule>
  </conditionalFormatting>
  <conditionalFormatting sqref="C81:G99">
    <cfRule type="expression" dxfId="253" priority="38">
      <formula>$H81="!"</formula>
    </cfRule>
  </conditionalFormatting>
  <conditionalFormatting sqref="C32:I51 G57:G76 C80">
    <cfRule type="expression" dxfId="252" priority="37">
      <formula>$J32="!"</formula>
    </cfRule>
  </conditionalFormatting>
  <conditionalFormatting sqref="D80:F80">
    <cfRule type="expression" dxfId="251" priority="39">
      <formula>$H80="!"</formula>
    </cfRule>
  </conditionalFormatting>
  <conditionalFormatting sqref="G80">
    <cfRule type="expression" dxfId="250" priority="36">
      <formula>$H80="!"</formula>
    </cfRule>
  </conditionalFormatting>
  <conditionalFormatting sqref="K30">
    <cfRule type="expression" dxfId="249" priority="6">
      <formula>$J30="!"</formula>
    </cfRule>
  </conditionalFormatting>
  <conditionalFormatting sqref="K32:L51">
    <cfRule type="expression" dxfId="248" priority="7">
      <formula>$J32="!"</formula>
    </cfRule>
  </conditionalFormatting>
  <conditionalFormatting sqref="M31:M51">
    <cfRule type="expression" dxfId="247" priority="25">
      <formula>"$C$24=Aux!$E$13"</formula>
    </cfRule>
  </conditionalFormatting>
  <conditionalFormatting sqref="M32:M51">
    <cfRule type="expression" dxfId="246" priority="35">
      <formula>$J32="!"</formula>
    </cfRule>
  </conditionalFormatting>
  <conditionalFormatting sqref="N32:N51">
    <cfRule type="expression" dxfId="245" priority="34">
      <formula>$J32="!"</formula>
    </cfRule>
  </conditionalFormatting>
  <conditionalFormatting sqref="P42:P43 P91 R91 T91">
    <cfRule type="cellIs" dxfId="244" priority="21" operator="equal">
      <formula>$C$22</formula>
    </cfRule>
  </conditionalFormatting>
  <conditionalFormatting sqref="P44">
    <cfRule type="expression" dxfId="243" priority="20">
      <formula>$P$42=$C$22</formula>
    </cfRule>
  </conditionalFormatting>
  <conditionalFormatting sqref="P61">
    <cfRule type="containsBlanks" dxfId="242" priority="29">
      <formula>LEN(TRIM(P61))=0</formula>
    </cfRule>
    <cfRule type="cellIs" dxfId="241" priority="30" operator="equal">
      <formula>"-"</formula>
    </cfRule>
    <cfRule type="cellIs" dxfId="240" priority="31" operator="greaterThan">
      <formula>0.25</formula>
    </cfRule>
  </conditionalFormatting>
  <conditionalFormatting sqref="P67:P68">
    <cfRule type="cellIs" dxfId="239" priority="15" operator="equal">
      <formula>$C$22</formula>
    </cfRule>
  </conditionalFormatting>
  <conditionalFormatting sqref="P69">
    <cfRule type="expression" dxfId="238" priority="14">
      <formula>$P$67=$C$22</formula>
    </cfRule>
  </conditionalFormatting>
  <conditionalFormatting sqref="P92">
    <cfRule type="expression" dxfId="237" priority="45">
      <formula>$P$91=$C$22</formula>
    </cfRule>
  </conditionalFormatting>
  <conditionalFormatting sqref="Q37">
    <cfRule type="cellIs" dxfId="236" priority="32" operator="equal">
      <formula>"-"</formula>
    </cfRule>
  </conditionalFormatting>
  <conditionalFormatting sqref="Q83">
    <cfRule type="expression" dxfId="235" priority="42">
      <formula>$Q85=""</formula>
    </cfRule>
    <cfRule type="expression" dxfId="234" priority="43">
      <formula>$Q85="-"</formula>
    </cfRule>
    <cfRule type="expression" dxfId="233" priority="44">
      <formula>$Q85&gt;0.25</formula>
    </cfRule>
  </conditionalFormatting>
  <conditionalFormatting sqref="Q85">
    <cfRule type="cellIs" dxfId="232" priority="27" operator="equal">
      <formula>"-"</formula>
    </cfRule>
    <cfRule type="cellIs" dxfId="231" priority="28" operator="greaterThan">
      <formula>0.25</formula>
    </cfRule>
  </conditionalFormatting>
  <conditionalFormatting sqref="Q37:S37">
    <cfRule type="containsBlanks" dxfId="230" priority="9">
      <formula>LEN(TRIM(Q37))=0</formula>
    </cfRule>
    <cfRule type="cellIs" dxfId="229" priority="33" operator="greaterThan">
      <formula>0.25</formula>
    </cfRule>
  </conditionalFormatting>
  <conditionalFormatting sqref="Q85:S85">
    <cfRule type="containsBlanks" dxfId="228" priority="26">
      <formula>LEN(TRIM(Q85))=0</formula>
    </cfRule>
  </conditionalFormatting>
  <conditionalFormatting sqref="R42:R43">
    <cfRule type="cellIs" dxfId="227" priority="19" operator="equal">
      <formula>$C$22</formula>
    </cfRule>
  </conditionalFormatting>
  <conditionalFormatting sqref="R44">
    <cfRule type="expression" dxfId="226" priority="18">
      <formula>$R$42=$C$22</formula>
    </cfRule>
  </conditionalFormatting>
  <conditionalFormatting sqref="R67:R68">
    <cfRule type="cellIs" dxfId="225" priority="13" operator="equal">
      <formula>$C$22</formula>
    </cfRule>
  </conditionalFormatting>
  <conditionalFormatting sqref="R69">
    <cfRule type="expression" dxfId="224" priority="12">
      <formula>$R$67=$C$22</formula>
    </cfRule>
  </conditionalFormatting>
  <conditionalFormatting sqref="R92">
    <cfRule type="expression" dxfId="223" priority="46">
      <formula>$R$91=$C$22</formula>
    </cfRule>
  </conditionalFormatting>
  <conditionalFormatting sqref="T42:T43">
    <cfRule type="cellIs" dxfId="222" priority="17" operator="equal">
      <formula>$C$22</formula>
    </cfRule>
  </conditionalFormatting>
  <conditionalFormatting sqref="T44">
    <cfRule type="expression" dxfId="221" priority="16">
      <formula>$T$42=$C$22</formula>
    </cfRule>
  </conditionalFormatting>
  <conditionalFormatting sqref="T67:T68">
    <cfRule type="cellIs" dxfId="220" priority="11" operator="equal">
      <formula>$C$22</formula>
    </cfRule>
  </conditionalFormatting>
  <conditionalFormatting sqref="T69">
    <cfRule type="expression" dxfId="219" priority="10">
      <formula>$T$67=$C$22</formula>
    </cfRule>
  </conditionalFormatting>
  <conditionalFormatting sqref="T92">
    <cfRule type="expression" dxfId="2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COUNT(Tabela1118[Preço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IFERROR(_xlfn.STDEV.S(Tabela1118[Preço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AVERAGE(Tabela1118[Preço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IFERROR(_xlfn.STDEV.S(Tabela19119[Preço Unitário Atualizado]),"-")</f>
        <v>-</v>
      </c>
      <c r="V57" s="122"/>
    </row>
    <row r="58" spans="1:23" ht="35.1" customHeight="1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AVERAGE(Tabela19119[Preço Unitário Atualizado])</f>
        <v>#DIV/0!</v>
      </c>
      <c r="V60" s="122"/>
    </row>
    <row r="61" spans="1:23" ht="35.1" customHeight="1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IFERROR(_xlfn.STDEV.S(Tabela1912120[Preço Unitário Atualizado]),"-")</f>
        <v>-</v>
      </c>
      <c r="V80" s="122"/>
    </row>
    <row r="81" spans="1:22" ht="35.1" customHeight="1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AVERAGE(Tabela1912120[Preço Unitário Atualizado])</f>
        <v>#DIV/0!</v>
      </c>
      <c r="V83" s="122"/>
    </row>
    <row r="84" spans="1:22" ht="35.1" customHeight="1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" priority="40">
      <formula>$J57="!"</formula>
    </cfRule>
  </conditionalFormatting>
  <conditionalFormatting sqref="C81:G99">
    <cfRule type="expression" dxfId="168" priority="38">
      <formula>$H81="!"</formula>
    </cfRule>
  </conditionalFormatting>
  <conditionalFormatting sqref="C32:I51 G57:G76 C80">
    <cfRule type="expression" dxfId="167" priority="37">
      <formula>$J32="!"</formula>
    </cfRule>
  </conditionalFormatting>
  <conditionalFormatting sqref="D80:F80">
    <cfRule type="expression" dxfId="166" priority="39">
      <formula>$H80="!"</formula>
    </cfRule>
  </conditionalFormatting>
  <conditionalFormatting sqref="G80">
    <cfRule type="expression" dxfId="165" priority="36">
      <formula>$H80="!"</formula>
    </cfRule>
  </conditionalFormatting>
  <conditionalFormatting sqref="K30">
    <cfRule type="expression" dxfId="164" priority="6">
      <formula>$J30="!"</formula>
    </cfRule>
  </conditionalFormatting>
  <conditionalFormatting sqref="K32:L51">
    <cfRule type="expression" dxfId="163" priority="7">
      <formula>$J32="!"</formula>
    </cfRule>
  </conditionalFormatting>
  <conditionalFormatting sqref="M31:M51">
    <cfRule type="expression" dxfId="162" priority="25">
      <formula>"$C$24=Aux!$E$13"</formula>
    </cfRule>
  </conditionalFormatting>
  <conditionalFormatting sqref="M32:M51">
    <cfRule type="expression" dxfId="161" priority="35">
      <formula>$J32="!"</formula>
    </cfRule>
  </conditionalFormatting>
  <conditionalFormatting sqref="N32:N51">
    <cfRule type="expression" dxfId="160" priority="34">
      <formula>$J32="!"</formula>
    </cfRule>
  </conditionalFormatting>
  <conditionalFormatting sqref="P42:P43 P91 R91 T91">
    <cfRule type="cellIs" dxfId="159" priority="21" operator="equal">
      <formula>$C$22</formula>
    </cfRule>
  </conditionalFormatting>
  <conditionalFormatting sqref="P44">
    <cfRule type="expression" dxfId="158" priority="20">
      <formula>$P$42=$C$22</formula>
    </cfRule>
  </conditionalFormatting>
  <conditionalFormatting sqref="P61">
    <cfRule type="containsBlanks" dxfId="157" priority="29">
      <formula>LEN(TRIM(P61))=0</formula>
    </cfRule>
    <cfRule type="cellIs" dxfId="156" priority="30" operator="equal">
      <formula>"-"</formula>
    </cfRule>
    <cfRule type="cellIs" dxfId="155" priority="31" operator="greaterThan">
      <formula>0.25</formula>
    </cfRule>
  </conditionalFormatting>
  <conditionalFormatting sqref="P67:P68">
    <cfRule type="cellIs" dxfId="154" priority="15" operator="equal">
      <formula>$C$22</formula>
    </cfRule>
  </conditionalFormatting>
  <conditionalFormatting sqref="P69">
    <cfRule type="expression" dxfId="153" priority="14">
      <formula>$P$67=$C$22</formula>
    </cfRule>
  </conditionalFormatting>
  <conditionalFormatting sqref="P92">
    <cfRule type="expression" dxfId="152" priority="45">
      <formula>$P$91=$C$22</formula>
    </cfRule>
  </conditionalFormatting>
  <conditionalFormatting sqref="Q37">
    <cfRule type="cellIs" dxfId="151" priority="32" operator="equal">
      <formula>"-"</formula>
    </cfRule>
  </conditionalFormatting>
  <conditionalFormatting sqref="Q83">
    <cfRule type="expression" dxfId="150" priority="42">
      <formula>$Q85=""</formula>
    </cfRule>
    <cfRule type="expression" dxfId="149" priority="43">
      <formula>$Q85="-"</formula>
    </cfRule>
    <cfRule type="expression" dxfId="148" priority="44">
      <formula>$Q85&gt;0.25</formula>
    </cfRule>
  </conditionalFormatting>
  <conditionalFormatting sqref="Q85">
    <cfRule type="cellIs" dxfId="147" priority="27" operator="equal">
      <formula>"-"</formula>
    </cfRule>
    <cfRule type="cellIs" dxfId="146" priority="28" operator="greaterThan">
      <formula>0.25</formula>
    </cfRule>
  </conditionalFormatting>
  <conditionalFormatting sqref="Q37:S37">
    <cfRule type="containsBlanks" dxfId="145" priority="9">
      <formula>LEN(TRIM(Q37))=0</formula>
    </cfRule>
    <cfRule type="cellIs" dxfId="144" priority="33" operator="greaterThan">
      <formula>0.25</formula>
    </cfRule>
  </conditionalFormatting>
  <conditionalFormatting sqref="Q85:S85">
    <cfRule type="containsBlanks" dxfId="143" priority="26">
      <formula>LEN(TRIM(Q85))=0</formula>
    </cfRule>
  </conditionalFormatting>
  <conditionalFormatting sqref="R42:R43">
    <cfRule type="cellIs" dxfId="142" priority="19" operator="equal">
      <formula>$C$22</formula>
    </cfRule>
  </conditionalFormatting>
  <conditionalFormatting sqref="R44">
    <cfRule type="expression" dxfId="141" priority="18">
      <formula>$R$42=$C$22</formula>
    </cfRule>
  </conditionalFormatting>
  <conditionalFormatting sqref="R67:R68">
    <cfRule type="cellIs" dxfId="140" priority="13" operator="equal">
      <formula>$C$22</formula>
    </cfRule>
  </conditionalFormatting>
  <conditionalFormatting sqref="R69">
    <cfRule type="expression" dxfId="139" priority="12">
      <formula>$R$67=$C$22</formula>
    </cfRule>
  </conditionalFormatting>
  <conditionalFormatting sqref="R92">
    <cfRule type="expression" dxfId="138" priority="46">
      <formula>$R$91=$C$22</formula>
    </cfRule>
  </conditionalFormatting>
  <conditionalFormatting sqref="T42:T43">
    <cfRule type="cellIs" dxfId="137" priority="17" operator="equal">
      <formula>$C$22</formula>
    </cfRule>
  </conditionalFormatting>
  <conditionalFormatting sqref="T44">
    <cfRule type="expression" dxfId="136" priority="16">
      <formula>$T$42=$C$22</formula>
    </cfRule>
  </conditionalFormatting>
  <conditionalFormatting sqref="T67:T68">
    <cfRule type="cellIs" dxfId="135" priority="11" operator="equal">
      <formula>$C$22</formula>
    </cfRule>
  </conditionalFormatting>
  <conditionalFormatting sqref="T69">
    <cfRule type="expression" dxfId="134" priority="10">
      <formula>$T$67=$C$22</formula>
    </cfRule>
  </conditionalFormatting>
  <conditionalFormatting sqref="T92">
    <cfRule type="expression" dxfId="13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>
      <c r="A2" s="1"/>
      <c r="B2" s="90" t="s">
        <v>88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>
      <c r="A3" s="1"/>
      <c r="B3" s="91" t="s">
        <v>89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>
      <c r="A4" s="1"/>
      <c r="B4" s="92"/>
      <c r="C4" s="5" t="s">
        <v>90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>
      <c r="A5" s="1"/>
      <c r="B5" s="92"/>
      <c r="C5" s="5" t="s">
        <v>91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>
      <c r="A6" s="1"/>
      <c r="B6" s="92"/>
      <c r="C6" s="5" t="s">
        <v>92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>
      <c r="A7" s="1"/>
      <c r="B7" s="92"/>
      <c r="C7" s="5" t="s">
        <v>93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>
      <c r="A8" s="1"/>
      <c r="B8" s="92"/>
      <c r="C8" s="5" t="s">
        <v>94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>
      <c r="A9" s="1"/>
      <c r="B9" s="92"/>
      <c r="C9" s="5" t="s">
        <v>95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>
      <c r="A10" s="1"/>
      <c r="B10" s="92"/>
      <c r="C10" s="5" t="s">
        <v>96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>
      <c r="A11" s="1"/>
      <c r="B11" s="93" t="s">
        <v>97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>
      <c r="A14" s="1"/>
      <c r="B14" s="7"/>
      <c r="C14" s="96" t="s">
        <v>191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>
      <c r="A15" s="1"/>
      <c r="B15" s="7"/>
      <c r="C15" s="97" t="s">
        <v>99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10" t="s">
        <v>144</v>
      </c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2"/>
      <c r="U16" s="1"/>
      <c r="V16" s="4"/>
    </row>
    <row r="17" spans="1:23" ht="7.5" customHeight="1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>
      <c r="A18" s="1"/>
      <c r="B18" s="7"/>
      <c r="C18" s="99" t="s">
        <v>101</v>
      </c>
      <c r="D18" s="1"/>
      <c r="E18" s="1"/>
      <c r="F18" s="99" t="s">
        <v>102</v>
      </c>
      <c r="G18" s="1"/>
      <c r="H18" s="98"/>
      <c r="I18" s="98"/>
      <c r="J18" s="98"/>
      <c r="K18" s="98"/>
      <c r="L18" s="98"/>
      <c r="M18" s="1"/>
      <c r="O18" s="100" t="s">
        <v>103</v>
      </c>
      <c r="P18" s="98"/>
      <c r="Q18" s="98"/>
      <c r="R18" s="98"/>
      <c r="U18" s="1"/>
      <c r="V18" s="4"/>
    </row>
    <row r="19" spans="1:23" ht="37.5" customHeight="1">
      <c r="A19" s="1"/>
      <c r="B19" s="7"/>
      <c r="C19" s="213"/>
      <c r="D19" s="214"/>
      <c r="E19" s="1"/>
      <c r="F19" s="215" t="s">
        <v>144</v>
      </c>
      <c r="G19" s="216"/>
      <c r="H19" s="98"/>
      <c r="I19" s="98"/>
      <c r="J19" s="98"/>
      <c r="K19" s="98"/>
      <c r="L19" s="98"/>
      <c r="M19" s="1"/>
      <c r="N19" s="1"/>
      <c r="O19" s="217">
        <f>ROUND(IFERROR(U47+U72+U95,0),2)</f>
        <v>0</v>
      </c>
      <c r="P19" s="218"/>
      <c r="Q19" s="218"/>
      <c r="R19" s="218"/>
      <c r="S19" s="218"/>
      <c r="T19" s="219"/>
      <c r="U19" s="1"/>
      <c r="V19" s="4"/>
    </row>
    <row r="20" spans="1:23" ht="7.5" customHeight="1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99" t="s">
        <v>105</v>
      </c>
      <c r="D21" s="1"/>
      <c r="E21" s="101"/>
      <c r="F21" s="99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05" t="s">
        <v>56</v>
      </c>
      <c r="D22" s="206"/>
      <c r="E22" s="102"/>
      <c r="F22" s="220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2"/>
      <c r="U22" s="1"/>
      <c r="V22" s="4"/>
    </row>
    <row r="23" spans="1:23" ht="7.5" customHeight="1">
      <c r="A23" s="1"/>
      <c r="B23" s="7"/>
      <c r="C23" s="101"/>
      <c r="D23" s="101"/>
      <c r="E23" s="102"/>
      <c r="F23" s="223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5"/>
      <c r="U23" s="1"/>
      <c r="V23" s="4"/>
    </row>
    <row r="24" spans="1:23" ht="19.5" customHeight="1">
      <c r="A24" s="1"/>
      <c r="B24" s="7"/>
      <c r="C24" s="99" t="s">
        <v>108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109</v>
      </c>
      <c r="V24" s="4"/>
    </row>
    <row r="25" spans="1:23" ht="37.5" customHeight="1">
      <c r="A25" s="1"/>
      <c r="B25" s="7"/>
      <c r="C25" s="205" t="s">
        <v>57</v>
      </c>
      <c r="D25" s="206"/>
      <c r="E25" s="101"/>
      <c r="F25" s="20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8"/>
      <c r="U25" s="8">
        <f>COUNT(Tabela1151[Preço Unitário])</f>
        <v>0</v>
      </c>
      <c r="V25" s="4"/>
    </row>
    <row r="26" spans="1:23" ht="7.5" customHeight="1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08" t="str">
        <f>IF(C25=Aux!E12,IF(U25=0,Aux!E31,Aux!E19),"")</f>
        <v>Aguardando a Inserção das Cotações e Índices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U27" s="109" t="s">
        <v>110</v>
      </c>
      <c r="V27" s="4"/>
    </row>
    <row r="28" spans="1:23" ht="18.75">
      <c r="A28" s="1"/>
      <c r="B28" s="7"/>
      <c r="C28" s="20"/>
      <c r="D28" s="209" t="s">
        <v>111</v>
      </c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U28" s="179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>
      <c r="A31" s="89"/>
      <c r="B31" s="107"/>
      <c r="C31" s="108" t="s">
        <v>113</v>
      </c>
      <c r="D31" s="109" t="s">
        <v>114</v>
      </c>
      <c r="E31" s="110" t="s">
        <v>115</v>
      </c>
      <c r="F31" s="111" t="s">
        <v>116</v>
      </c>
      <c r="G31" s="112" t="s">
        <v>43</v>
      </c>
      <c r="H31" s="113" t="s">
        <v>117</v>
      </c>
      <c r="I31" s="109" t="s">
        <v>118</v>
      </c>
      <c r="J31" s="114" t="s">
        <v>119</v>
      </c>
      <c r="K31" s="115" t="s">
        <v>120</v>
      </c>
      <c r="L31" s="113" t="s">
        <v>121</v>
      </c>
      <c r="M31" s="137" t="s">
        <v>122</v>
      </c>
      <c r="N31" s="68" t="s">
        <v>123</v>
      </c>
      <c r="O31" s="89"/>
      <c r="P31" s="202" t="str">
        <f>IF(C25=Aux!E13,Aux!E30,IF(U25=0,"",IF(U25&lt;3,Aux!E29,IF(U50="Sim",Aux!E22,Aux!E23))))</f>
        <v/>
      </c>
      <c r="Q31" s="202"/>
      <c r="R31" s="202"/>
      <c r="S31" s="202"/>
      <c r="T31" s="202"/>
      <c r="U31" s="116" t="s">
        <v>124</v>
      </c>
      <c r="V31" s="117"/>
      <c r="W31" s="1"/>
    </row>
    <row r="32" spans="1:23" ht="35.1" customHeight="1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02"/>
      <c r="Q32" s="202"/>
      <c r="R32" s="202"/>
      <c r="S32" s="202"/>
      <c r="T32" s="202"/>
      <c r="U32" s="119" t="str">
        <f>IFERROR(_xlfn.STDEV.S(Tabela1151[Preço Unitário Atualizado]),"-")</f>
        <v>-</v>
      </c>
      <c r="V32" s="120"/>
      <c r="W32" s="1"/>
    </row>
    <row r="33" spans="1:23" ht="35.1" customHeight="1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02"/>
      <c r="Q33" s="202"/>
      <c r="R33" s="202"/>
      <c r="S33" s="202"/>
      <c r="T33" s="202"/>
      <c r="V33" s="122"/>
      <c r="W33" s="1"/>
    </row>
    <row r="34" spans="1:23" ht="35.1" customHeight="1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128</v>
      </c>
      <c r="V34" s="117"/>
      <c r="W34" s="1"/>
    </row>
    <row r="35" spans="1:23" ht="35.1" customHeight="1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194" t="str">
        <f>IF(U25=0,"",IF(U44,"Coeficiente de Variação (CV) Inicial","Coeficiente de Variação (CV)"))</f>
        <v/>
      </c>
      <c r="R35" s="194"/>
      <c r="S35" s="194"/>
      <c r="T35" s="126"/>
      <c r="U35" s="59" t="e">
        <f>AVERAGE(Tabela1151[Preço Unitário Atualizado])</f>
        <v>#DIV/0!</v>
      </c>
      <c r="V35" s="60"/>
      <c r="W35" s="1"/>
    </row>
    <row r="36" spans="1:23" ht="35.1" customHeight="1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194"/>
      <c r="R36" s="194"/>
      <c r="S36" s="194"/>
      <c r="T36" s="19"/>
      <c r="V36" s="122"/>
      <c r="W36" s="1"/>
    </row>
    <row r="37" spans="1:23" ht="35.1" customHeight="1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03" t="str">
        <f>IF(Q35="","",IFERROR(IF(U32="-","-",U32/U35),"-"))</f>
        <v/>
      </c>
      <c r="R37" s="203"/>
      <c r="S37" s="203"/>
      <c r="T37" s="72"/>
      <c r="U37" s="127" t="s">
        <v>130</v>
      </c>
      <c r="V37" s="128"/>
      <c r="W37" s="1"/>
    </row>
    <row r="38" spans="1:23" ht="35.1" customHeight="1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196" t="str">
        <f>IF(C25=Aux!E13,"Nº de Cotações Válidas","")</f>
        <v/>
      </c>
      <c r="R39" s="196"/>
      <c r="S39" s="196"/>
      <c r="T39" s="126"/>
      <c r="V39" s="122"/>
      <c r="W39" s="1"/>
    </row>
    <row r="40" spans="1:23" ht="35.1" customHeight="1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04" t="str">
        <f>IF(Q39="","",IF(U25=0,"-",U41))</f>
        <v/>
      </c>
      <c r="R40" s="204"/>
      <c r="S40" s="204"/>
      <c r="T40" s="73"/>
      <c r="U40" s="116" t="s">
        <v>131</v>
      </c>
      <c r="V40" s="117"/>
      <c r="W40" s="1"/>
    </row>
    <row r="41" spans="1:23" ht="35.1" customHeight="1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194" t="str">
        <f>IF(C25=Aux!E12,"","Média Aritmética")</f>
        <v/>
      </c>
      <c r="Q42" s="19"/>
      <c r="R42" s="194" t="str">
        <f>IF(C25=Aux!E12,"","Mediana")</f>
        <v/>
      </c>
      <c r="S42" s="19"/>
      <c r="T42" s="194" t="str">
        <f>IF(C25=Aux!E12,"","Menor Valor")</f>
        <v/>
      </c>
      <c r="V42" s="122"/>
      <c r="W42" s="1"/>
    </row>
    <row r="43" spans="1:23" ht="35.1" customHeight="1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194"/>
      <c r="Q43" s="19"/>
      <c r="R43" s="194"/>
      <c r="S43" s="19"/>
      <c r="T43" s="194"/>
      <c r="U43" s="127" t="s">
        <v>132</v>
      </c>
      <c r="V43" s="128"/>
      <c r="W43" s="1"/>
    </row>
    <row r="44" spans="1:23" ht="35.1" customHeight="1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133</v>
      </c>
      <c r="V46" s="128"/>
      <c r="W46" s="1"/>
    </row>
    <row r="47" spans="1:23" ht="35.1" customHeight="1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134</v>
      </c>
      <c r="V49" s="128"/>
      <c r="W49" s="1"/>
    </row>
    <row r="50" spans="1:23" ht="35.1" customHeight="1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>
      <c r="A53" s="1"/>
      <c r="B53" s="7"/>
      <c r="C53" s="201" t="s">
        <v>135</v>
      </c>
      <c r="D53" s="201"/>
      <c r="E53" s="201"/>
      <c r="F53" s="20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199" t="str">
        <f>IF(U44,Aux!E20,"")</f>
        <v/>
      </c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"/>
      <c r="V55" s="4"/>
    </row>
    <row r="56" spans="1:23" ht="30" customHeight="1" thickBot="1">
      <c r="A56" s="1"/>
      <c r="B56" s="7"/>
      <c r="C56" s="137" t="s">
        <v>113</v>
      </c>
      <c r="D56" s="137" t="s">
        <v>114</v>
      </c>
      <c r="E56" s="137" t="s">
        <v>115</v>
      </c>
      <c r="F56" s="137" t="s">
        <v>116</v>
      </c>
      <c r="G56" s="137" t="s">
        <v>121</v>
      </c>
      <c r="H56" s="163" t="s">
        <v>122</v>
      </c>
      <c r="I56" s="85" t="s">
        <v>123</v>
      </c>
      <c r="J56" s="138" t="s">
        <v>119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124</v>
      </c>
      <c r="V56" s="4"/>
    </row>
    <row r="57" spans="1:23" ht="35.1" customHeight="1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02" t="str">
        <f>IF(U44,IF(U69,Aux!E24,Aux!E25),"")</f>
        <v/>
      </c>
      <c r="Q57" s="202"/>
      <c r="R57" s="202"/>
      <c r="S57" s="202"/>
      <c r="T57" s="202"/>
      <c r="U57" s="119" t="str">
        <f>IFERROR(_xlfn.STDEV.S(Tabela19152[Preço Unitário Atualizado]),"-")</f>
        <v>-</v>
      </c>
      <c r="V57" s="122"/>
    </row>
    <row r="58" spans="1:23" ht="35.1" customHeight="1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02"/>
      <c r="Q58" s="202"/>
      <c r="R58" s="202"/>
      <c r="S58" s="202"/>
      <c r="T58" s="202"/>
      <c r="V58" s="122"/>
    </row>
    <row r="59" spans="1:23" ht="35.1" customHeight="1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128</v>
      </c>
      <c r="V59" s="122"/>
    </row>
    <row r="60" spans="1:23" ht="35.1" customHeight="1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194" t="str">
        <f>IF(U44,IF(U69,"Coeficiente de Variação (CV) após o 1º Passo","Coeficiente de Variação (CV) Final"),"")</f>
        <v/>
      </c>
      <c r="Q60" s="194"/>
      <c r="R60" s="194"/>
      <c r="S60" s="194"/>
      <c r="T60" s="194"/>
      <c r="U60" s="59" t="e">
        <f>AVERAGE(Tabela19152[Preço Unitário Atualizado])</f>
        <v>#DIV/0!</v>
      </c>
      <c r="V60" s="122"/>
    </row>
    <row r="61" spans="1:23" ht="35.1" customHeight="1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03" t="str">
        <f>IF(U44,IFERROR(IF(U57="-","-",U57/U60),"-"),"")</f>
        <v/>
      </c>
      <c r="Q61" s="203"/>
      <c r="R61" s="203"/>
      <c r="S61" s="203"/>
      <c r="T61" s="203"/>
      <c r="V61" s="122"/>
    </row>
    <row r="62" spans="1:23" ht="35.1" customHeight="1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130</v>
      </c>
      <c r="V62" s="122"/>
    </row>
    <row r="63" spans="1:23" ht="35.1" customHeight="1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196" t="str">
        <f>IF(U44,IF(U69,"","Nº de Cotações Válidas"),"")</f>
        <v/>
      </c>
      <c r="R64" s="196"/>
      <c r="S64" s="196"/>
      <c r="T64" s="126"/>
      <c r="V64" s="122"/>
    </row>
    <row r="65" spans="1:22" ht="35.1" customHeight="1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198" t="str">
        <f>IF(Q64="","",U66)</f>
        <v/>
      </c>
      <c r="R65" s="198"/>
      <c r="S65" s="198"/>
      <c r="T65" s="1"/>
      <c r="U65" s="116" t="s">
        <v>131</v>
      </c>
      <c r="V65" s="122"/>
    </row>
    <row r="66" spans="1:22" ht="35.1" customHeight="1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194" t="str">
        <f>IF(U44,IF(U69,"","Média Aritmética"),"")</f>
        <v/>
      </c>
      <c r="Q67" s="147"/>
      <c r="R67" s="194" t="str">
        <f>IF(U44,IF(U69,"","Mediana"),"")</f>
        <v/>
      </c>
      <c r="S67" s="147"/>
      <c r="T67" s="194" t="str">
        <f>IF(U44,IF(U69,"","Menor Valor"),"")</f>
        <v/>
      </c>
      <c r="V67" s="122"/>
    </row>
    <row r="68" spans="1:22" ht="35.1" customHeight="1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194"/>
      <c r="Q68" s="147"/>
      <c r="R68" s="194"/>
      <c r="S68" s="147"/>
      <c r="T68" s="194"/>
      <c r="U68" s="127" t="s">
        <v>132</v>
      </c>
      <c r="V68" s="122"/>
    </row>
    <row r="69" spans="1:22" ht="35.1" customHeight="1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133</v>
      </c>
      <c r="V71" s="4"/>
    </row>
    <row r="72" spans="1:22" ht="35.1" customHeight="1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134</v>
      </c>
      <c r="V74" s="4"/>
    </row>
    <row r="75" spans="1:22" ht="35.1" customHeight="1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199" t="str">
        <f>IF(U69,Aux!E21,"")</f>
        <v/>
      </c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"/>
      <c r="V78" s="21"/>
    </row>
    <row r="79" spans="1:22" ht="30.75" thickBot="1">
      <c r="A79" s="1"/>
      <c r="B79" s="7"/>
      <c r="C79" s="171" t="s">
        <v>113</v>
      </c>
      <c r="D79" s="172" t="s">
        <v>114</v>
      </c>
      <c r="E79" s="172" t="s">
        <v>115</v>
      </c>
      <c r="F79" s="172" t="s">
        <v>116</v>
      </c>
      <c r="G79" s="173" t="s">
        <v>121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124</v>
      </c>
      <c r="V79" s="4"/>
    </row>
    <row r="80" spans="1:22" ht="35.1" customHeight="1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00" t="str">
        <f>IF(C78="","","Resumo da Pesquisa de Preços")</f>
        <v/>
      </c>
      <c r="Q80" s="200"/>
      <c r="R80" s="200"/>
      <c r="S80" s="200"/>
      <c r="T80" s="200"/>
      <c r="U80" s="119" t="str">
        <f>IFERROR(_xlfn.STDEV.S(Tabela1912153[Preço Unitário Atualizado]),"-")</f>
        <v>-</v>
      </c>
      <c r="V80" s="122"/>
    </row>
    <row r="81" spans="1:22" ht="35.1" customHeight="1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00"/>
      <c r="Q81" s="200"/>
      <c r="R81" s="200"/>
      <c r="S81" s="200"/>
      <c r="T81" s="200"/>
      <c r="V81" s="122"/>
    </row>
    <row r="82" spans="1:22" ht="35.1" customHeight="1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128</v>
      </c>
      <c r="V82" s="122"/>
    </row>
    <row r="83" spans="1:22" ht="35.1" customHeight="1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194" t="str">
        <f>IF(P80="","","Coeficiente de Variação (CV) Final")</f>
        <v/>
      </c>
      <c r="R83" s="194"/>
      <c r="S83" s="194"/>
      <c r="T83" s="126"/>
      <c r="U83" s="59" t="e">
        <f>AVERAGE(Tabela1912153[Preço Unitário Atualizado])</f>
        <v>#DIV/0!</v>
      </c>
      <c r="V83" s="122"/>
    </row>
    <row r="84" spans="1:22" ht="35.1" customHeight="1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194"/>
      <c r="R84" s="194"/>
      <c r="S84" s="194"/>
      <c r="T84" s="19"/>
      <c r="V84" s="122"/>
    </row>
    <row r="85" spans="1:22" ht="35.1" customHeight="1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195" t="str">
        <f>IF(Q83="","",IFERROR(IF(U80="-","-",U80/U83),"-"))</f>
        <v/>
      </c>
      <c r="R85" s="195"/>
      <c r="S85" s="195"/>
      <c r="T85" s="72"/>
      <c r="U85" s="127" t="s">
        <v>130</v>
      </c>
      <c r="V85" s="122"/>
    </row>
    <row r="86" spans="1:22" ht="35.1" customHeight="1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196" t="str">
        <f>IF(U69,"Nº Cotações Válidas","")</f>
        <v/>
      </c>
      <c r="R87" s="196"/>
      <c r="S87" s="196"/>
      <c r="T87" s="126"/>
      <c r="V87" s="122"/>
    </row>
    <row r="88" spans="1:22" ht="35.1" customHeight="1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197" t="str">
        <f>IF(Q87="","",U89)</f>
        <v/>
      </c>
      <c r="R88" s="197"/>
      <c r="S88" s="197"/>
      <c r="T88" s="19"/>
      <c r="U88" s="116" t="s">
        <v>131</v>
      </c>
      <c r="V88" s="122"/>
    </row>
    <row r="89" spans="1:22" ht="35.1" customHeight="1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133</v>
      </c>
      <c r="V94" s="4"/>
    </row>
    <row r="95" spans="1:22" ht="35.1" customHeight="1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" priority="40">
      <formula>$J57="!"</formula>
    </cfRule>
  </conditionalFormatting>
  <conditionalFormatting sqref="C81:G99">
    <cfRule type="expression" dxfId="83" priority="38">
      <formula>$H81="!"</formula>
    </cfRule>
  </conditionalFormatting>
  <conditionalFormatting sqref="C32:I51 G57:G76 C80">
    <cfRule type="expression" dxfId="82" priority="37">
      <formula>$J32="!"</formula>
    </cfRule>
  </conditionalFormatting>
  <conditionalFormatting sqref="D80:F80">
    <cfRule type="expression" dxfId="81" priority="39">
      <formula>$H80="!"</formula>
    </cfRule>
  </conditionalFormatting>
  <conditionalFormatting sqref="G80">
    <cfRule type="expression" dxfId="80" priority="36">
      <formula>$H80="!"</formula>
    </cfRule>
  </conditionalFormatting>
  <conditionalFormatting sqref="K30">
    <cfRule type="expression" dxfId="79" priority="6">
      <formula>$J30="!"</formula>
    </cfRule>
  </conditionalFormatting>
  <conditionalFormatting sqref="K32:L51">
    <cfRule type="expression" dxfId="78" priority="7">
      <formula>$J32="!"</formula>
    </cfRule>
  </conditionalFormatting>
  <conditionalFormatting sqref="M31:M51">
    <cfRule type="expression" dxfId="77" priority="25">
      <formula>"$C$24=Aux!$E$13"</formula>
    </cfRule>
  </conditionalFormatting>
  <conditionalFormatting sqref="M32:M51">
    <cfRule type="expression" dxfId="76" priority="35">
      <formula>$J32="!"</formula>
    </cfRule>
  </conditionalFormatting>
  <conditionalFormatting sqref="N32:N51">
    <cfRule type="expression" dxfId="75" priority="34">
      <formula>$J32="!"</formula>
    </cfRule>
  </conditionalFormatting>
  <conditionalFormatting sqref="P42:P43 P91 R91 T91">
    <cfRule type="cellIs" dxfId="74" priority="21" operator="equal">
      <formula>$C$22</formula>
    </cfRule>
  </conditionalFormatting>
  <conditionalFormatting sqref="P44">
    <cfRule type="expression" dxfId="73" priority="20">
      <formula>$P$42=$C$22</formula>
    </cfRule>
  </conditionalFormatting>
  <conditionalFormatting sqref="P61">
    <cfRule type="containsBlanks" dxfId="72" priority="29">
      <formula>LEN(TRIM(P61))=0</formula>
    </cfRule>
    <cfRule type="cellIs" dxfId="71" priority="30" operator="equal">
      <formula>"-"</formula>
    </cfRule>
    <cfRule type="cellIs" dxfId="70" priority="31" operator="greaterThan">
      <formula>0.25</formula>
    </cfRule>
  </conditionalFormatting>
  <conditionalFormatting sqref="P67:P68">
    <cfRule type="cellIs" dxfId="69" priority="15" operator="equal">
      <formula>$C$22</formula>
    </cfRule>
  </conditionalFormatting>
  <conditionalFormatting sqref="P69">
    <cfRule type="expression" dxfId="68" priority="14">
      <formula>$P$67=$C$22</formula>
    </cfRule>
  </conditionalFormatting>
  <conditionalFormatting sqref="P92">
    <cfRule type="expression" dxfId="67" priority="45">
      <formula>$P$91=$C$22</formula>
    </cfRule>
  </conditionalFormatting>
  <conditionalFormatting sqref="Q37">
    <cfRule type="cellIs" dxfId="66" priority="32" operator="equal">
      <formula>"-"</formula>
    </cfRule>
  </conditionalFormatting>
  <conditionalFormatting sqref="Q83">
    <cfRule type="expression" dxfId="65" priority="42">
      <formula>$Q85=""</formula>
    </cfRule>
    <cfRule type="expression" dxfId="64" priority="43">
      <formula>$Q85="-"</formula>
    </cfRule>
    <cfRule type="expression" dxfId="63" priority="44">
      <formula>$Q85&gt;0.25</formula>
    </cfRule>
  </conditionalFormatting>
  <conditionalFormatting sqref="Q85">
    <cfRule type="cellIs" dxfId="62" priority="27" operator="equal">
      <formula>"-"</formula>
    </cfRule>
    <cfRule type="cellIs" dxfId="61" priority="28" operator="greaterThan">
      <formula>0.25</formula>
    </cfRule>
  </conditionalFormatting>
  <conditionalFormatting sqref="Q37:S37">
    <cfRule type="containsBlanks" dxfId="60" priority="9">
      <formula>LEN(TRIM(Q37))=0</formula>
    </cfRule>
    <cfRule type="cellIs" dxfId="59" priority="33" operator="greaterThan">
      <formula>0.25</formula>
    </cfRule>
  </conditionalFormatting>
  <conditionalFormatting sqref="Q85:S85">
    <cfRule type="containsBlanks" dxfId="58" priority="26">
      <formula>LEN(TRIM(Q85))=0</formula>
    </cfRule>
  </conditionalFormatting>
  <conditionalFormatting sqref="R42:R43">
    <cfRule type="cellIs" dxfId="57" priority="19" operator="equal">
      <formula>$C$22</formula>
    </cfRule>
  </conditionalFormatting>
  <conditionalFormatting sqref="R44">
    <cfRule type="expression" dxfId="56" priority="18">
      <formula>$R$42=$C$22</formula>
    </cfRule>
  </conditionalFormatting>
  <conditionalFormatting sqref="R67:R68">
    <cfRule type="cellIs" dxfId="55" priority="13" operator="equal">
      <formula>$C$22</formula>
    </cfRule>
  </conditionalFormatting>
  <conditionalFormatting sqref="R69">
    <cfRule type="expression" dxfId="54" priority="12">
      <formula>$R$67=$C$22</formula>
    </cfRule>
  </conditionalFormatting>
  <conditionalFormatting sqref="R92">
    <cfRule type="expression" dxfId="53" priority="46">
      <formula>$R$91=$C$22</formula>
    </cfRule>
  </conditionalFormatting>
  <conditionalFormatting sqref="T42:T43">
    <cfRule type="cellIs" dxfId="52" priority="17" operator="equal">
      <formula>$C$22</formula>
    </cfRule>
  </conditionalFormatting>
  <conditionalFormatting sqref="T44">
    <cfRule type="expression" dxfId="51" priority="16">
      <formula>$T$42=$C$22</formula>
    </cfRule>
  </conditionalFormatting>
  <conditionalFormatting sqref="T67:T68">
    <cfRule type="cellIs" dxfId="50" priority="11" operator="equal">
      <formula>$C$22</formula>
    </cfRule>
  </conditionalFormatting>
  <conditionalFormatting sqref="T69">
    <cfRule type="expression" dxfId="49" priority="10">
      <formula>$T$67=$C$22</formula>
    </cfRule>
  </conditionalFormatting>
  <conditionalFormatting sqref="T92">
    <cfRule type="expression" dxfId="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B139FA-61BF-4070-AC88-E81E90B6633A}"/>
</file>

<file path=customXml/itemProps2.xml><?xml version="1.0" encoding="utf-8"?>
<ds:datastoreItem xmlns:ds="http://schemas.openxmlformats.org/officeDocument/2006/customXml" ds:itemID="{963AA1F6-1741-48E5-BF59-3683DCAA2F02}"/>
</file>

<file path=customXml/itemProps3.xml><?xml version="1.0" encoding="utf-8"?>
<ds:datastoreItem xmlns:ds="http://schemas.openxmlformats.org/officeDocument/2006/customXml" ds:itemID="{324A3E2D-0DA2-4237-81C6-6ABFA64B422C}"/>
</file>

<file path=customXml/itemProps4.xml><?xml version="1.0" encoding="utf-8"?>
<ds:datastoreItem xmlns:ds="http://schemas.openxmlformats.org/officeDocument/2006/customXml" ds:itemID="{9892B3EA-E27E-48EC-92A1-67513C6DE6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TACYARA GOBBIS SAGAE</cp:lastModifiedBy>
  <cp:revision/>
  <dcterms:created xsi:type="dcterms:W3CDTF">2020-10-23T15:04:44Z</dcterms:created>
  <dcterms:modified xsi:type="dcterms:W3CDTF">2026-05-13T17:12:11Z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  <property fmtid="{D5CDD505-2E9C-101B-9397-08002B2CF9AE}" pid="3" name="MediaServiceImageTags">
    <vt:lpwstr/>
  </property>
</Properties>
</file>